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stag-my.sharepoint.com/personal/cfast_fastagsolutions_com/Documents/Desktop/2027 Sales Season/"/>
    </mc:Choice>
  </mc:AlternateContent>
  <xr:revisionPtr revIDLastSave="3" documentId="13_ncr:1_{55ACFE3B-8F35-432D-9A66-F85F3CDE86B2}" xr6:coauthVersionLast="47" xr6:coauthVersionMax="47" xr10:uidLastSave="{6221C503-63E1-407D-8C23-DD600A110776}"/>
  <workbookProtection workbookPassword="9087" lockStructure="1"/>
  <bookViews>
    <workbookView xWindow="-108" yWindow="-108" windowWidth="23256" windowHeight="12456" xr2:uid="{00000000-000D-0000-FFFF-FFFF00000000}"/>
  </bookViews>
  <sheets>
    <sheet name="Tear Sheet" sheetId="8" r:id="rId1"/>
    <sheet name="Configuration" sheetId="6" r:id="rId2"/>
    <sheet name="Options" sheetId="7" r:id="rId3"/>
    <sheet name="Pricing" sheetId="4" r:id="rId4"/>
  </sheets>
  <definedNames>
    <definedName name="_xlnm.Print_Area" localSheetId="1">Configuration!$A$1:$P$56</definedName>
    <definedName name="_xlnm.Print_Area" localSheetId="2">Options!$A$1:$P$26</definedName>
    <definedName name="_xlnm.Print_Area" localSheetId="3">Pricing!$A$1:$U$18</definedName>
    <definedName name="_xlnm.Print_Area" localSheetId="0">'Tear Sheet'!$A$1:$T$27</definedName>
    <definedName name="Z_F7750F45_B58B_4A47_A6DB_AFE2A6B80DA9_.wvu.PrintArea" localSheetId="3" hidden="1">Pricing!$A$1:$U$17</definedName>
  </definedNames>
  <calcPr calcId="191029"/>
  <customWorkbookViews>
    <customWorkbookView name="Print" guid="{F7750F45-B58B-4A47-A6DB-AFE2A6B80DA9}" maximized="1" xWindow="1" yWindow="1" windowWidth="1362" windowHeight="5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8" i="6" l="1"/>
  <c r="O16" i="6"/>
  <c r="O35" i="6"/>
  <c r="C2" i="7"/>
  <c r="G2" i="7"/>
  <c r="L2" i="7"/>
  <c r="O4" i="7"/>
  <c r="O6" i="7"/>
  <c r="O8" i="7"/>
  <c r="O9" i="7"/>
  <c r="O10" i="7"/>
  <c r="O11" i="7"/>
  <c r="O14" i="7"/>
  <c r="O16" i="7"/>
  <c r="O18" i="7"/>
  <c r="O12" i="6"/>
  <c r="O13" i="6"/>
  <c r="O14" i="6"/>
  <c r="O15" i="6"/>
  <c r="O17" i="6"/>
  <c r="O19" i="6"/>
  <c r="O20" i="6"/>
  <c r="O21" i="6"/>
  <c r="O25" i="6"/>
  <c r="O29" i="6"/>
  <c r="O42" i="6"/>
  <c r="O43" i="6"/>
  <c r="O44" i="6"/>
  <c r="O20" i="7" l="1"/>
  <c r="O46" i="6" s="1"/>
  <c r="O45" i="6"/>
  <c r="O47" i="6" l="1"/>
  <c r="O48" i="6"/>
  <c r="O49" i="6" s="1"/>
  <c r="O50" i="6" l="1"/>
  <c r="O53" i="6" s="1"/>
</calcChain>
</file>

<file path=xl/sharedStrings.xml><?xml version="1.0" encoding="utf-8"?>
<sst xmlns="http://schemas.openxmlformats.org/spreadsheetml/2006/main" count="259" uniqueCount="148">
  <si>
    <t>Date</t>
  </si>
  <si>
    <t>Dealer Name</t>
  </si>
  <si>
    <t>Address</t>
  </si>
  <si>
    <t>Dealer Phone #</t>
  </si>
  <si>
    <t>Customer Name</t>
  </si>
  <si>
    <t>Model</t>
  </si>
  <si>
    <t>Boom</t>
  </si>
  <si>
    <t>Tank Size</t>
  </si>
  <si>
    <t>S</t>
  </si>
  <si>
    <t>Price</t>
  </si>
  <si>
    <t>Subtotal</t>
  </si>
  <si>
    <t>Total</t>
  </si>
  <si>
    <t>Fast Sales 
Rep Initial</t>
  </si>
  <si>
    <t>Trade Allowance</t>
  </si>
  <si>
    <t>Discount</t>
  </si>
  <si>
    <t>Fast Sales
Order #</t>
  </si>
  <si>
    <t>PO#</t>
  </si>
  <si>
    <t>Sales Rep Initial</t>
  </si>
  <si>
    <t>City</t>
  </si>
  <si>
    <t>State</t>
  </si>
  <si>
    <t>Zip</t>
  </si>
  <si>
    <r>
      <t>SPRAYER KIT NUMBER</t>
    </r>
    <r>
      <rPr>
        <b/>
        <sz val="8"/>
        <rFont val="Arial"/>
        <family val="2"/>
      </rPr>
      <t xml:space="preserve"> (REFER TO PRICING PAGE FOR KIT NUMBER AND PRICING)</t>
    </r>
  </si>
  <si>
    <t>PRICE</t>
  </si>
  <si>
    <t>QTY</t>
  </si>
  <si>
    <t>Options</t>
  </si>
  <si>
    <t>NOTES</t>
  </si>
  <si>
    <t>SIGNATURE</t>
  </si>
  <si>
    <t>QTY.</t>
  </si>
  <si>
    <t>Total Special Options</t>
  </si>
  <si>
    <t>MODEL</t>
  </si>
  <si>
    <t>BOOM</t>
  </si>
  <si>
    <t>NOZZLE SPACING</t>
  </si>
  <si>
    <t>045</t>
  </si>
  <si>
    <t>12.4 x 24" Whee &amp; tire assemblies (two)</t>
  </si>
  <si>
    <t>11.2 x 38" Wheel &amp; tire assemblies (two)</t>
  </si>
  <si>
    <t>(0-95 gpm), (0-100 psi) pump</t>
  </si>
  <si>
    <t>7 GPM hydraulic motor, includes hydraulic hoses &amp; tips</t>
  </si>
  <si>
    <t>07.08832</t>
  </si>
  <si>
    <t>Manual fence line kit. (Specify right or left side location) NOTE: not for use with stainless steel boom lines.</t>
  </si>
  <si>
    <t>Electric fence line kit - Texas Remcor 2203AWP solenoid valve (Specify right or left side location)</t>
  </si>
  <si>
    <t>MISCELLANEOUS ACCESSORIES</t>
  </si>
  <si>
    <t>07.11774</t>
  </si>
  <si>
    <t xml:space="preserve">FOAM MARKER AND FOAM </t>
  </si>
  <si>
    <t>07.09557</t>
  </si>
  <si>
    <t>FENCE LINE KITS (You may order 2)</t>
  </si>
  <si>
    <t>07.08255</t>
  </si>
  <si>
    <t>07.09290</t>
  </si>
  <si>
    <t>07.09288</t>
  </si>
  <si>
    <t>07.09197</t>
  </si>
  <si>
    <t>07.08809</t>
  </si>
  <si>
    <t>07.08808</t>
  </si>
  <si>
    <t>500</t>
  </si>
  <si>
    <t>Includes</t>
  </si>
  <si>
    <t>5 Gallon chemical inductor</t>
  </si>
  <si>
    <t>X</t>
  </si>
  <si>
    <t>2" fast fill via transfer pump</t>
  </si>
  <si>
    <t>Self-cleaning filter kit</t>
  </si>
  <si>
    <t>OR Sprayer pump</t>
  </si>
  <si>
    <t>50 Gallon rinse kit</t>
  </si>
  <si>
    <t>In-line filter kit (3) for boom feed lines</t>
  </si>
  <si>
    <t>Rev</t>
  </si>
  <si>
    <t>Cust Phone #</t>
  </si>
  <si>
    <t>Bill To</t>
  </si>
  <si>
    <t>Ship To</t>
  </si>
  <si>
    <t>Name</t>
  </si>
  <si>
    <t>Build Date</t>
  </si>
  <si>
    <t>TANK</t>
  </si>
  <si>
    <t>NZL BODY</t>
  </si>
  <si>
    <t>COLOR</t>
  </si>
  <si>
    <t>RED</t>
  </si>
  <si>
    <t>SPECIAL &amp; ADDITIONAL OPTIONS</t>
  </si>
  <si>
    <t>BW</t>
  </si>
  <si>
    <t>N/C</t>
  </si>
  <si>
    <t>99EFLNMLLRM</t>
  </si>
  <si>
    <r>
      <t xml:space="preserve">TRACRITE </t>
    </r>
    <r>
      <rPr>
        <sz val="11"/>
        <color indexed="8"/>
        <rFont val="Arial"/>
        <family val="2"/>
      </rPr>
      <t xml:space="preserve">foam making system features a fully servicable, precion molded plastic, boom-mounted mixing chamber.  Model includes power unit with diaphram compressor and air source, in-cab switch box, foam frequency adjustment, tubing, collector heads, </t>
    </r>
    <r>
      <rPr>
        <i/>
        <sz val="11"/>
        <color indexed="8"/>
        <rFont val="Arial"/>
        <family val="2"/>
      </rPr>
      <t>Foam Streamers &amp; Goodmark</t>
    </r>
    <r>
      <rPr>
        <sz val="11"/>
        <color indexed="8"/>
        <rFont val="Arial"/>
        <family val="2"/>
      </rPr>
      <t xml:space="preserve"> foam sample.  This unit makes foam at the end of the boom for quicker response time. </t>
    </r>
  </si>
  <si>
    <r>
      <t>Short Coupled Design</t>
    </r>
    <r>
      <rPr>
        <sz val="10"/>
        <rFont val="Arial"/>
        <family val="2"/>
      </rPr>
      <t xml:space="preserve">
Improved tracking
Less crop damage
</t>
    </r>
    <r>
      <rPr>
        <b/>
        <sz val="10"/>
        <rFont val="Arial"/>
        <family val="2"/>
      </rPr>
      <t xml:space="preserve">High Crop Clearance
</t>
    </r>
    <r>
      <rPr>
        <sz val="10"/>
        <rFont val="Arial"/>
        <family val="2"/>
      </rPr>
      <t xml:space="preserve">24" Under Axle for minimal Crop Damage
</t>
    </r>
    <r>
      <rPr>
        <b/>
        <sz val="10"/>
        <rFont val="Arial"/>
        <family val="2"/>
      </rPr>
      <t xml:space="preserve">
Adjustable Agitation Jets
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</si>
  <si>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Nozzle Spacing</t>
  </si>
  <si>
    <t>Nozzle Bodies</t>
  </si>
  <si>
    <t>Wet or Dry Boom</t>
  </si>
  <si>
    <t>15</t>
  </si>
  <si>
    <t>20</t>
  </si>
  <si>
    <t>DB</t>
  </si>
  <si>
    <t>T</t>
  </si>
  <si>
    <t>WB</t>
  </si>
  <si>
    <t>FS BW</t>
  </si>
  <si>
    <t>N/C (Inc In Base)</t>
  </si>
  <si>
    <t>CONTROLLERS (includes plumbing system) (CHOOSE ONE)</t>
  </si>
  <si>
    <r>
      <t xml:space="preserve">Pump (CHOOSE ONE)                                                                           
</t>
    </r>
    <r>
      <rPr>
        <b/>
        <sz val="9"/>
        <color indexed="8"/>
        <rFont val="Arial"/>
        <family val="2"/>
      </rPr>
      <t>NOTE: PTO style pumps use a dual constant velocity (CV) driveline</t>
    </r>
  </si>
  <si>
    <t>WET/DRY BOOM (WB/DB)</t>
  </si>
  <si>
    <t>07.08836</t>
  </si>
  <si>
    <t xml:space="preserve">Ace hydraulic drive pump, FMC-150-206 (1-100GPM)(0-120 PSI)                       </t>
  </si>
  <si>
    <t xml:space="preserve">Raven Flo Max 220 self-contained 200 GPM flow meter with 2" male and female quick connect fittings and dust caps. Used to measure volume (gallons) while loading sprayer tank. </t>
  </si>
  <si>
    <t>07.06597</t>
  </si>
  <si>
    <t>Early Order Discount</t>
  </si>
  <si>
    <t>RAVEN ISO RATE CONTROL MODULE, CABLES TO TRACTOR ISO HOOK-UP, NO VT CONSOLE</t>
  </si>
  <si>
    <t>Other Customer Supplied Rate Controller (Specify)</t>
  </si>
  <si>
    <t>060</t>
  </si>
  <si>
    <t>RAVEN 450 CTRL KIT/CABLES W/ SKYTRAK UP TO 6 SECTIONS</t>
  </si>
  <si>
    <t>47PRCM10BTS</t>
  </si>
  <si>
    <t>47PJDRC10BMTS</t>
  </si>
  <si>
    <t>47PCSJDRC10BTS</t>
  </si>
  <si>
    <t>47 PIN PRODUCT CONTROL CABLE - Customer Supplied JDRC2000 Rate Controller/Raven RCM</t>
  </si>
  <si>
    <t>47PCSJDGS10BTS</t>
  </si>
  <si>
    <t>47 PIN To 37 PIN PRODUCT CONTROL CABLE - Customer Supplied GreenStar Rate Controller</t>
  </si>
  <si>
    <t>47 PIN To 16 PIN PRODUCT CONTROL CABLE - Customer Supplied Raven 450</t>
  </si>
  <si>
    <t>47PCSRC10BMTS</t>
  </si>
  <si>
    <t>47 PIN PRODUCT CONTROL CABLE - Customer Supplied Rate Controller (Other - Specify Below)</t>
  </si>
  <si>
    <t>TEEJET 744 ELECTRIC MANUAL RATE CONTROL (THREE SECTION)</t>
  </si>
  <si>
    <t>WHEELS AND TIRES   (500 Gallon Trailer - CHOOSE ONE)</t>
  </si>
  <si>
    <t>WHEELS AND TIRES   (750 Gallon Trailer - CHOOSE ONE)</t>
  </si>
  <si>
    <t>9913638SLVR</t>
  </si>
  <si>
    <t>13.6 x 38" Wheel &amp; tire assemblies (two)</t>
  </si>
  <si>
    <t>17-gallon marker with horizontal tank and brackets - SELECT IF TEEJET 744 CONTROLLER IS SELECTED</t>
  </si>
  <si>
    <t>17-gallon marker with horizontal tank and brackets - SELECT IF RAVEN 450 CONTROLLER IS SELECTED</t>
  </si>
  <si>
    <t>PRICING   |  FAST BW SERIES GALLON TRAILER SPRAYER</t>
  </si>
  <si>
    <t>OPTIONS   |   FAST BW SERIES GALLON TRAILER SPRAYER</t>
  </si>
  <si>
    <t>CONFIGURATION   |   FAST BW SERIES GALLON TRAILER SPRAYER</t>
  </si>
  <si>
    <t>BW SERIES TRAILER SPRAYER</t>
  </si>
  <si>
    <t xml:space="preserve">750 Gallon Tank
</t>
  </si>
  <si>
    <t>Nozzle Type</t>
  </si>
  <si>
    <t>750</t>
  </si>
  <si>
    <t>500 Gallon</t>
  </si>
  <si>
    <r>
      <rPr>
        <b/>
        <sz val="10"/>
        <rFont val="Arial"/>
        <family val="2"/>
      </rPr>
      <t xml:space="preserve">Axle Width
</t>
    </r>
    <r>
      <rPr>
        <sz val="10"/>
        <rFont val="Arial"/>
        <family val="2"/>
      </rPr>
      <t xml:space="preserve">62" - 80" Adjustable Capability on 45' Booms
62" Capability on 60' Booms
</t>
    </r>
    <r>
      <rPr>
        <b/>
        <sz val="10"/>
        <rFont val="Arial"/>
        <family val="2"/>
      </rPr>
      <t>Easy to Access Operator's Platform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Powder Coat Paint</t>
    </r>
    <r>
      <rPr>
        <sz val="10"/>
        <rFont val="Arial"/>
        <family val="2"/>
      </rPr>
      <t xml:space="preserve">
Durable, attractive finish
</t>
    </r>
    <r>
      <rPr>
        <b/>
        <sz val="10"/>
        <rFont val="Arial"/>
        <family val="2"/>
      </rPr>
      <t xml:space="preserve">Adjustable Hitch
</t>
    </r>
    <r>
      <rPr>
        <sz val="10"/>
        <rFont val="Arial"/>
        <family val="2"/>
      </rPr>
      <t xml:space="preserve">
</t>
    </r>
  </si>
  <si>
    <r>
      <t xml:space="preserve">Electric 12-volt pump for use with fresh water rinse gun on chemical inductor. </t>
    </r>
    <r>
      <rPr>
        <u/>
        <sz val="9"/>
        <color indexed="8"/>
        <rFont val="Arial"/>
        <family val="2"/>
      </rPr>
      <t/>
    </r>
  </si>
  <si>
    <t>Handgun kit includes 07.17434 gun, fittings, 25' of 3/8" hose, hose wrap       
(1) flat fan and (1) full jet tip.</t>
  </si>
  <si>
    <t>99SCS450BW3V</t>
  </si>
  <si>
    <t>996BMPC16FS</t>
  </si>
  <si>
    <t>DEERE GREENSTAR ISO RATE CONTROLLER, CABLES TO TRACTOR ISO HOOK-UP, NO VT CONSOLE</t>
  </si>
  <si>
    <t>SPRAY TIPS (Enter correct qty of tips included with base model. No tip returns/credits are allowed. For additional tips please refer to FAST Parts Catalog and order additional tips from Parts Dept.)</t>
  </si>
  <si>
    <t>TRIPLE NOZZLE BODIES - TeeJet AIXR 110003 Tip, Cap, Gasket</t>
  </si>
  <si>
    <t>TRIPLE NOZZLE BODIES - TeeJet AIXR 110004 Tip, Cap, Gasket</t>
  </si>
  <si>
    <t>SINGLE NOZZLE BODIES - TeeJet AIXR 110003 Tip, Cap, Gasket</t>
  </si>
  <si>
    <t>SINGLE NOZZLE BODIES - TeeJet AIXR 110004 Tip, Cap, Gasket</t>
  </si>
  <si>
    <t>99BBV</t>
  </si>
  <si>
    <t>3 BALL VALVES/SPRAYER SECTIONS</t>
  </si>
  <si>
    <t>5 BALL VALVES/SPRAYER SECTIONS</t>
  </si>
  <si>
    <t>Freight Estimate</t>
  </si>
  <si>
    <r>
      <t>Ace 540 RPM 150 series, belt-drive, high-performance - No PTO Shaft provided,</t>
    </r>
    <r>
      <rPr>
        <b/>
        <sz val="10"/>
        <color rgb="FF000000"/>
        <rFont val="Arial"/>
        <family val="2"/>
      </rPr>
      <t xml:space="preserve"> direct mount to Tractor PTO      </t>
    </r>
    <r>
      <rPr>
        <sz val="10"/>
        <color indexed="8"/>
        <rFont val="Arial"/>
        <family val="2"/>
      </rPr>
      <t xml:space="preserve">                            </t>
    </r>
  </si>
  <si>
    <t>Total List</t>
  </si>
  <si>
    <t>STANDARD FEATURES 2027 |  BW SERIES TRAILER SPRAYER</t>
  </si>
  <si>
    <t>FAST AG Solutions July 2026</t>
  </si>
  <si>
    <t>DEERE RC3 RATE CONTROLLER, CABLES TO TRACTOR ISO HOOK-UP, NO VT CONSOLE</t>
  </si>
  <si>
    <t>47 PIN To 48 PIN PRODUCT CONTROL CABLE - Customer Supplied Deere RC3 Rate Controller - INCLUDES ISO HITCH HARNESS</t>
  </si>
  <si>
    <t>399___</t>
  </si>
  <si>
    <t>NUMBER OF KZCO EH6 BALL VALVES (FILTER &amp; FEED LINE INCLUDED) - PLEASE SPECIFY IN NOTES SECTION HOW SPRAYER SHOULD BE PLUMBED IF NON-STANDARD**</t>
  </si>
  <si>
    <t>Any nonstandard item will be charged $500 net plus time and materials. Please call for an estimate. Prices and configurations effective 7/01/26
All prices, sprayers &amp; configurations subject to change. All orders are subject to FAST Home Office approval. FAST reserves the right to make corrections if deemed necessary.</t>
  </si>
  <si>
    <t>Any nonstandard item will be charged $500 net plus time and materials. Please call for an estimate. Prices and configurations effective 7/01/26. 
All prices, sprayers &amp; configurations subject to change.</t>
  </si>
  <si>
    <r>
      <t xml:space="preserve">Hydraulic Fold Boom - 45' or 60'
</t>
    </r>
    <r>
      <rPr>
        <sz val="10"/>
        <rFont val="Arial"/>
        <family val="2"/>
      </rPr>
      <t xml:space="preserve">Features a hydraulic lift along with hydraulically accumulated center section, giving a stable boom ride and sprays heights up to 51”
</t>
    </r>
    <r>
      <rPr>
        <b/>
        <sz val="10"/>
        <rFont val="Arial"/>
        <family val="2"/>
      </rPr>
      <t>Plumbing Sections</t>
    </r>
    <r>
      <rPr>
        <sz val="10"/>
        <rFont val="Arial"/>
        <family val="2"/>
      </rPr>
      <t xml:space="preserve">
3 Sections
When Ordering Teejet 744 - (3) Teejet Solenoid Valves
When Ordering Raven 450 - KZCO EH6 Ball Valves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</si>
</sst>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&quot;$&quot;#,##0.00"/>
  </numFmts>
  <fonts count="5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i/>
      <sz val="6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6"/>
      <color indexed="8"/>
      <name val="Arial"/>
      <family val="2"/>
    </font>
    <font>
      <sz val="10"/>
      <color indexed="8"/>
      <name val="Calibri"/>
      <family val="2"/>
    </font>
    <font>
      <b/>
      <sz val="16"/>
      <color indexed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sz val="10"/>
      <color indexed="10"/>
      <name val="Arial"/>
      <family val="2"/>
    </font>
    <font>
      <sz val="7"/>
      <color indexed="8"/>
      <name val="Arial"/>
      <family val="2"/>
    </font>
    <font>
      <i/>
      <sz val="7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sz val="8"/>
      <name val="Calibri"/>
      <family val="2"/>
    </font>
    <font>
      <b/>
      <sz val="9"/>
      <color indexed="8"/>
      <name val="Arial"/>
      <family val="2"/>
    </font>
    <font>
      <b/>
      <sz val="12"/>
      <color indexed="8"/>
      <name val="Calibri"/>
      <family val="2"/>
    </font>
    <font>
      <i/>
      <sz val="11"/>
      <color indexed="8"/>
      <name val="Arial"/>
      <family val="2"/>
    </font>
    <font>
      <sz val="11"/>
      <color indexed="8"/>
      <name val="Calibri"/>
      <family val="2"/>
    </font>
    <font>
      <b/>
      <i/>
      <sz val="14"/>
      <color indexed="8"/>
      <name val="Arial"/>
      <family val="2"/>
    </font>
    <font>
      <sz val="13"/>
      <color indexed="8"/>
      <name val="Arial"/>
      <family val="2"/>
    </font>
    <font>
      <b/>
      <sz val="13"/>
      <color indexed="8"/>
      <name val="Arial"/>
      <family val="2"/>
    </font>
    <font>
      <b/>
      <sz val="13"/>
      <color indexed="9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u/>
      <sz val="9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7"/>
      <color theme="1"/>
      <name val="Arial"/>
      <family val="2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2">
    <xf numFmtId="0" fontId="0" fillId="0" borderId="0" xfId="0"/>
    <xf numFmtId="0" fontId="9" fillId="0" borderId="0" xfId="0" applyFont="1"/>
    <xf numFmtId="0" fontId="10" fillId="2" borderId="0" xfId="0" applyFont="1" applyFill="1"/>
    <xf numFmtId="0" fontId="10" fillId="0" borderId="0" xfId="0" applyFont="1"/>
    <xf numFmtId="0" fontId="9" fillId="2" borderId="0" xfId="0" applyFont="1" applyFill="1"/>
    <xf numFmtId="0" fontId="13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5" fillId="2" borderId="0" xfId="0" applyFont="1" applyFill="1"/>
    <xf numFmtId="0" fontId="9" fillId="2" borderId="2" xfId="0" applyFont="1" applyFill="1" applyBorder="1"/>
    <xf numFmtId="0" fontId="8" fillId="2" borderId="0" xfId="0" applyFont="1" applyFill="1"/>
    <xf numFmtId="0" fontId="9" fillId="2" borderId="1" xfId="0" applyFont="1" applyFill="1" applyBorder="1"/>
    <xf numFmtId="0" fontId="11" fillId="2" borderId="0" xfId="0" applyFont="1" applyFill="1"/>
    <xf numFmtId="0" fontId="11" fillId="2" borderId="2" xfId="0" applyFont="1" applyFill="1" applyBorder="1"/>
    <xf numFmtId="0" fontId="14" fillId="2" borderId="3" xfId="0" applyFont="1" applyFill="1" applyBorder="1" applyAlignment="1">
      <alignment horizontal="center" textRotation="90"/>
    </xf>
    <xf numFmtId="0" fontId="14" fillId="2" borderId="3" xfId="0" applyFont="1" applyFill="1" applyBorder="1" applyAlignment="1">
      <alignment horizontal="center" textRotation="90" wrapText="1"/>
    </xf>
    <xf numFmtId="0" fontId="14" fillId="2" borderId="4" xfId="0" applyFont="1" applyFill="1" applyBorder="1" applyAlignment="1">
      <alignment horizontal="center" textRotation="90"/>
    </xf>
    <xf numFmtId="0" fontId="14" fillId="2" borderId="4" xfId="0" applyFont="1" applyFill="1" applyBorder="1" applyAlignment="1">
      <alignment horizontal="center" textRotation="90" wrapText="1"/>
    </xf>
    <xf numFmtId="0" fontId="8" fillId="3" borderId="5" xfId="0" applyFont="1" applyFill="1" applyBorder="1" applyAlignment="1">
      <alignment horizontal="center"/>
    </xf>
    <xf numFmtId="49" fontId="8" fillId="3" borderId="5" xfId="0" applyNumberFormat="1" applyFont="1" applyFill="1" applyBorder="1" applyAlignment="1">
      <alignment horizontal="center"/>
    </xf>
    <xf numFmtId="49" fontId="8" fillId="3" borderId="6" xfId="0" applyNumberFormat="1" applyFont="1" applyFill="1" applyBorder="1" applyAlignment="1">
      <alignment horizontal="center"/>
    </xf>
    <xf numFmtId="49" fontId="8" fillId="2" borderId="5" xfId="0" applyNumberFormat="1" applyFont="1" applyFill="1" applyBorder="1" applyAlignment="1">
      <alignment horizontal="center"/>
    </xf>
    <xf numFmtId="0" fontId="19" fillId="2" borderId="0" xfId="0" applyFont="1" applyFill="1"/>
    <xf numFmtId="0" fontId="19" fillId="2" borderId="0" xfId="0" applyFont="1" applyFill="1" applyAlignment="1">
      <alignment horizontal="left" vertical="center"/>
    </xf>
    <xf numFmtId="0" fontId="21" fillId="2" borderId="0" xfId="0" applyFont="1" applyFill="1"/>
    <xf numFmtId="0" fontId="24" fillId="2" borderId="0" xfId="0" applyFont="1" applyFill="1"/>
    <xf numFmtId="0" fontId="25" fillId="2" borderId="0" xfId="0" applyFont="1" applyFill="1"/>
    <xf numFmtId="0" fontId="9" fillId="2" borderId="7" xfId="0" applyFont="1" applyFill="1" applyBorder="1" applyAlignment="1" applyProtection="1">
      <alignment horizontal="center" vertical="center"/>
      <protection locked="0"/>
    </xf>
    <xf numFmtId="166" fontId="27" fillId="2" borderId="0" xfId="0" applyNumberFormat="1" applyFont="1" applyFill="1" applyAlignment="1">
      <alignment horizontal="right"/>
    </xf>
    <xf numFmtId="166" fontId="27" fillId="2" borderId="1" xfId="0" applyNumberFormat="1" applyFont="1" applyFill="1" applyBorder="1" applyAlignment="1">
      <alignment horizontal="right"/>
    </xf>
    <xf numFmtId="0" fontId="29" fillId="2" borderId="0" xfId="0" applyFont="1" applyFill="1" applyAlignment="1">
      <alignment horizontal="center"/>
    </xf>
    <xf numFmtId="0" fontId="30" fillId="2" borderId="0" xfId="0" applyFont="1" applyFill="1" applyAlignment="1">
      <alignment horizontal="center" vertical="center"/>
    </xf>
    <xf numFmtId="0" fontId="3" fillId="2" borderId="0" xfId="0" applyFont="1" applyFill="1" applyProtection="1">
      <protection locked="0"/>
    </xf>
    <xf numFmtId="4" fontId="31" fillId="3" borderId="1" xfId="0" applyNumberFormat="1" applyFont="1" applyFill="1" applyBorder="1" applyAlignment="1">
      <alignment horizontal="right" vertical="center"/>
    </xf>
    <xf numFmtId="0" fontId="31" fillId="2" borderId="0" xfId="0" applyFont="1" applyFill="1" applyProtection="1"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Protection="1">
      <protection locked="0"/>
    </xf>
    <xf numFmtId="0" fontId="9" fillId="3" borderId="7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4" fontId="3" fillId="2" borderId="1" xfId="0" applyNumberFormat="1" applyFont="1" applyFill="1" applyBorder="1" applyAlignment="1">
      <alignment horizontal="right"/>
    </xf>
    <xf numFmtId="0" fontId="14" fillId="2" borderId="0" xfId="0" applyFont="1" applyFill="1" applyAlignment="1">
      <alignment horizontal="left" vertical="top" wrapText="1"/>
    </xf>
    <xf numFmtId="0" fontId="4" fillId="3" borderId="9" xfId="0" applyFont="1" applyFill="1" applyBorder="1" applyAlignment="1">
      <alignment horizontal="left" vertical="center" wrapText="1"/>
    </xf>
    <xf numFmtId="0" fontId="27" fillId="2" borderId="10" xfId="0" applyFont="1" applyFill="1" applyBorder="1"/>
    <xf numFmtId="9" fontId="27" fillId="2" borderId="10" xfId="0" applyNumberFormat="1" applyFont="1" applyFill="1" applyBorder="1"/>
    <xf numFmtId="0" fontId="9" fillId="2" borderId="2" xfId="0" applyFont="1" applyFill="1" applyBorder="1" applyAlignment="1">
      <alignment horizontal="center" vertical="center"/>
    </xf>
    <xf numFmtId="0" fontId="16" fillId="2" borderId="0" xfId="0" applyFont="1" applyFill="1" applyAlignment="1">
      <alignment wrapText="1"/>
    </xf>
    <xf numFmtId="0" fontId="19" fillId="2" borderId="0" xfId="0" applyFont="1" applyFill="1" applyAlignment="1">
      <alignment vertical="top" wrapText="1"/>
    </xf>
    <xf numFmtId="0" fontId="32" fillId="3" borderId="0" xfId="0" applyFont="1" applyFill="1" applyAlignment="1">
      <alignment horizontal="center" vertical="center"/>
    </xf>
    <xf numFmtId="0" fontId="34" fillId="2" borderId="11" xfId="0" applyFont="1" applyFill="1" applyBorder="1" applyAlignment="1">
      <alignment horizontal="left"/>
    </xf>
    <xf numFmtId="0" fontId="0" fillId="2" borderId="0" xfId="0" applyFill="1" applyAlignment="1">
      <alignment horizontal="right" vertical="center"/>
    </xf>
    <xf numFmtId="0" fontId="33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/>
    </xf>
    <xf numFmtId="0" fontId="9" fillId="2" borderId="1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2" borderId="1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  <xf numFmtId="0" fontId="14" fillId="2" borderId="14" xfId="0" applyFont="1" applyFill="1" applyBorder="1" applyAlignment="1">
      <alignment horizontal="center" textRotation="90"/>
    </xf>
    <xf numFmtId="0" fontId="14" fillId="2" borderId="15" xfId="0" applyFont="1" applyFill="1" applyBorder="1" applyAlignment="1">
      <alignment horizontal="center" textRotation="90"/>
    </xf>
    <xf numFmtId="0" fontId="48" fillId="5" borderId="0" xfId="0" applyFont="1" applyFill="1" applyAlignment="1" applyProtection="1">
      <alignment horizontal="center" vertical="center"/>
      <protection locked="0"/>
    </xf>
    <xf numFmtId="0" fontId="49" fillId="5" borderId="16" xfId="0" applyFont="1" applyFill="1" applyBorder="1" applyAlignment="1" applyProtection="1">
      <alignment vertical="center"/>
      <protection locked="0"/>
    </xf>
    <xf numFmtId="0" fontId="48" fillId="6" borderId="10" xfId="0" applyFont="1" applyFill="1" applyBorder="1" applyAlignment="1" applyProtection="1">
      <alignment vertical="center"/>
      <protection locked="0"/>
    </xf>
    <xf numFmtId="0" fontId="49" fillId="6" borderId="10" xfId="0" applyFont="1" applyFill="1" applyBorder="1" applyAlignment="1" applyProtection="1">
      <alignment vertical="center"/>
      <protection locked="0"/>
    </xf>
    <xf numFmtId="165" fontId="48" fillId="6" borderId="10" xfId="0" applyNumberFormat="1" applyFont="1" applyFill="1" applyBorder="1" applyAlignment="1" applyProtection="1">
      <alignment horizontal="center" vertical="center"/>
      <protection locked="0"/>
    </xf>
    <xf numFmtId="165" fontId="48" fillId="6" borderId="17" xfId="0" applyNumberFormat="1" applyFont="1" applyFill="1" applyBorder="1" applyAlignment="1" applyProtection="1">
      <alignment horizontal="center" vertical="center"/>
      <protection locked="0"/>
    </xf>
    <xf numFmtId="0" fontId="49" fillId="5" borderId="18" xfId="0" applyFont="1" applyFill="1" applyBorder="1" applyAlignment="1" applyProtection="1">
      <alignment vertical="center"/>
      <protection locked="0"/>
    </xf>
    <xf numFmtId="0" fontId="19" fillId="2" borderId="0" xfId="0" applyFont="1" applyFill="1" applyAlignment="1">
      <alignment vertical="center"/>
    </xf>
    <xf numFmtId="0" fontId="9" fillId="2" borderId="19" xfId="0" applyFont="1" applyFill="1" applyBorder="1" applyAlignment="1" applyProtection="1">
      <alignment horizontal="center" vertical="center" wrapText="1"/>
      <protection locked="0"/>
    </xf>
    <xf numFmtId="0" fontId="48" fillId="5" borderId="17" xfId="0" applyFont="1" applyFill="1" applyBorder="1" applyAlignment="1" applyProtection="1">
      <alignment horizontal="left" vertical="center"/>
      <protection locked="0"/>
    </xf>
    <xf numFmtId="0" fontId="49" fillId="5" borderId="16" xfId="0" applyFont="1" applyFill="1" applyBorder="1" applyAlignment="1" applyProtection="1">
      <alignment horizontal="left" vertical="center"/>
      <protection locked="0"/>
    </xf>
    <xf numFmtId="0" fontId="49" fillId="6" borderId="7" xfId="0" applyFont="1" applyFill="1" applyBorder="1" applyAlignment="1" applyProtection="1">
      <alignment horizontal="left" vertical="center" wrapText="1"/>
      <protection locked="0"/>
    </xf>
    <xf numFmtId="0" fontId="49" fillId="6" borderId="10" xfId="0" applyFont="1" applyFill="1" applyBorder="1" applyAlignment="1" applyProtection="1">
      <alignment horizontal="left" vertical="center" wrapText="1"/>
      <protection locked="0"/>
    </xf>
    <xf numFmtId="0" fontId="48" fillId="6" borderId="10" xfId="0" applyFont="1" applyFill="1" applyBorder="1" applyProtection="1">
      <protection locked="0"/>
    </xf>
    <xf numFmtId="0" fontId="48" fillId="6" borderId="20" xfId="0" applyFont="1" applyFill="1" applyBorder="1" applyProtection="1">
      <protection locked="0"/>
    </xf>
    <xf numFmtId="0" fontId="49" fillId="6" borderId="18" xfId="0" applyFont="1" applyFill="1" applyBorder="1" applyAlignment="1" applyProtection="1">
      <alignment horizontal="left" vertical="center"/>
      <protection locked="0"/>
    </xf>
    <xf numFmtId="0" fontId="49" fillId="6" borderId="10" xfId="0" applyFont="1" applyFill="1" applyBorder="1" applyAlignment="1" applyProtection="1">
      <alignment horizontal="left" vertical="center"/>
      <protection locked="0"/>
    </xf>
    <xf numFmtId="0" fontId="49" fillId="5" borderId="7" xfId="0" applyFont="1" applyFill="1" applyBorder="1" applyAlignment="1" applyProtection="1">
      <alignment vertical="center" wrapText="1"/>
      <protection locked="0"/>
    </xf>
    <xf numFmtId="0" fontId="49" fillId="5" borderId="18" xfId="0" applyFont="1" applyFill="1" applyBorder="1" applyAlignment="1" applyProtection="1">
      <alignment vertical="center" wrapText="1"/>
      <protection locked="0"/>
    </xf>
    <xf numFmtId="0" fontId="49" fillId="5" borderId="21" xfId="0" applyFont="1" applyFill="1" applyBorder="1" applyAlignment="1" applyProtection="1">
      <alignment vertical="center" wrapText="1"/>
      <protection locked="0"/>
    </xf>
    <xf numFmtId="0" fontId="49" fillId="5" borderId="7" xfId="0" applyFont="1" applyFill="1" applyBorder="1" applyAlignment="1" applyProtection="1">
      <alignment horizontal="left" vertical="center" wrapText="1"/>
      <protection locked="0"/>
    </xf>
    <xf numFmtId="0" fontId="49" fillId="5" borderId="18" xfId="0" applyFont="1" applyFill="1" applyBorder="1" applyAlignment="1" applyProtection="1">
      <alignment horizontal="left" vertical="center" wrapText="1"/>
      <protection locked="0"/>
    </xf>
    <xf numFmtId="0" fontId="49" fillId="5" borderId="18" xfId="0" applyFont="1" applyFill="1" applyBorder="1" applyAlignment="1" applyProtection="1">
      <alignment horizontal="left" vertical="center"/>
      <protection locked="0"/>
    </xf>
    <xf numFmtId="0" fontId="49" fillId="5" borderId="16" xfId="0" applyFont="1" applyFill="1" applyBorder="1" applyAlignment="1" applyProtection="1">
      <alignment horizontal="left" vertical="center" wrapText="1"/>
      <protection locked="0"/>
    </xf>
    <xf numFmtId="0" fontId="49" fillId="5" borderId="10" xfId="0" applyFont="1" applyFill="1" applyBorder="1" applyAlignment="1" applyProtection="1">
      <alignment vertical="center"/>
      <protection locked="0"/>
    </xf>
    <xf numFmtId="49" fontId="23" fillId="5" borderId="15" xfId="0" applyNumberFormat="1" applyFont="1" applyFill="1" applyBorder="1" applyAlignment="1" applyProtection="1">
      <alignment horizontal="center" vertical="center" wrapText="1" readingOrder="1"/>
      <protection locked="0"/>
    </xf>
    <xf numFmtId="49" fontId="23" fillId="5" borderId="14" xfId="0" applyNumberFormat="1" applyFont="1" applyFill="1" applyBorder="1" applyAlignment="1" applyProtection="1">
      <alignment horizontal="center" vertical="center" wrapText="1" readingOrder="1"/>
      <protection locked="0"/>
    </xf>
    <xf numFmtId="49" fontId="23" fillId="5" borderId="22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5" borderId="7" xfId="0" applyFont="1" applyFill="1" applyBorder="1" applyAlignment="1" applyProtection="1">
      <alignment horizontal="center" vertical="center"/>
      <protection locked="0"/>
    </xf>
    <xf numFmtId="0" fontId="27" fillId="2" borderId="23" xfId="0" applyFont="1" applyFill="1" applyBorder="1"/>
    <xf numFmtId="9" fontId="27" fillId="2" borderId="24" xfId="0" applyNumberFormat="1" applyFont="1" applyFill="1" applyBorder="1" applyProtection="1">
      <protection locked="0"/>
    </xf>
    <xf numFmtId="4" fontId="27" fillId="2" borderId="25" xfId="0" applyNumberFormat="1" applyFont="1" applyFill="1" applyBorder="1"/>
    <xf numFmtId="4" fontId="27" fillId="4" borderId="26" xfId="0" applyNumberFormat="1" applyFont="1" applyFill="1" applyBorder="1"/>
    <xf numFmtId="4" fontId="27" fillId="4" borderId="27" xfId="0" applyNumberFormat="1" applyFont="1" applyFill="1" applyBorder="1"/>
    <xf numFmtId="0" fontId="16" fillId="2" borderId="28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4" fillId="6" borderId="9" xfId="0" applyFont="1" applyFill="1" applyBorder="1" applyAlignment="1" applyProtection="1">
      <alignment horizontal="left" vertical="center" wrapText="1"/>
      <protection locked="0"/>
    </xf>
    <xf numFmtId="0" fontId="42" fillId="2" borderId="2" xfId="0" applyFont="1" applyFill="1" applyBorder="1"/>
    <xf numFmtId="0" fontId="43" fillId="2" borderId="0" xfId="0" applyFont="1" applyFill="1" applyAlignment="1">
      <alignment horizontal="center" vertical="center"/>
    </xf>
    <xf numFmtId="0" fontId="44" fillId="2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/>
    </xf>
    <xf numFmtId="0" fontId="42" fillId="2" borderId="1" xfId="0" applyFont="1" applyFill="1" applyBorder="1" applyAlignment="1">
      <alignment horizontal="center" vertical="center"/>
    </xf>
    <xf numFmtId="0" fontId="45" fillId="2" borderId="2" xfId="0" applyFont="1" applyFill="1" applyBorder="1"/>
    <xf numFmtId="0" fontId="45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center" vertical="center"/>
    </xf>
    <xf numFmtId="0" fontId="46" fillId="5" borderId="0" xfId="0" applyFont="1" applyFill="1" applyAlignment="1">
      <alignment horizontal="center" vertical="center"/>
    </xf>
    <xf numFmtId="0" fontId="45" fillId="2" borderId="1" xfId="0" applyFont="1" applyFill="1" applyBorder="1" applyAlignment="1">
      <alignment horizontal="center" vertical="center"/>
    </xf>
    <xf numFmtId="0" fontId="42" fillId="2" borderId="0" xfId="0" applyFont="1" applyFill="1"/>
    <xf numFmtId="0" fontId="42" fillId="5" borderId="0" xfId="0" applyFont="1" applyFill="1"/>
    <xf numFmtId="0" fontId="42" fillId="2" borderId="1" xfId="0" applyFont="1" applyFill="1" applyBorder="1"/>
    <xf numFmtId="0" fontId="43" fillId="2" borderId="2" xfId="0" applyFont="1" applyFill="1" applyBorder="1"/>
    <xf numFmtId="0" fontId="43" fillId="2" borderId="0" xfId="0" applyFont="1" applyFill="1"/>
    <xf numFmtId="0" fontId="46" fillId="5" borderId="0" xfId="0" applyFont="1" applyFill="1" applyAlignment="1">
      <alignment horizontal="center" textRotation="90"/>
    </xf>
    <xf numFmtId="0" fontId="46" fillId="5" borderId="0" xfId="0" applyFont="1" applyFill="1" applyAlignment="1">
      <alignment horizontal="center" textRotation="90" wrapText="1"/>
    </xf>
    <xf numFmtId="0" fontId="43" fillId="5" borderId="0" xfId="0" applyFont="1" applyFill="1" applyAlignment="1">
      <alignment textRotation="90"/>
    </xf>
    <xf numFmtId="0" fontId="46" fillId="2" borderId="1" xfId="0" applyFont="1" applyFill="1" applyBorder="1"/>
    <xf numFmtId="49" fontId="42" fillId="5" borderId="0" xfId="0" applyNumberFormat="1" applyFont="1" applyFill="1" applyAlignment="1">
      <alignment horizontal="center"/>
    </xf>
    <xf numFmtId="0" fontId="42" fillId="5" borderId="0" xfId="0" applyFont="1" applyFill="1" applyAlignment="1">
      <alignment horizontal="center"/>
    </xf>
    <xf numFmtId="164" fontId="42" fillId="5" borderId="0" xfId="0" applyNumberFormat="1" applyFont="1" applyFill="1"/>
    <xf numFmtId="0" fontId="42" fillId="2" borderId="13" xfId="0" applyFont="1" applyFill="1" applyBorder="1"/>
    <xf numFmtId="0" fontId="42" fillId="2" borderId="29" xfId="0" applyFont="1" applyFill="1" applyBorder="1"/>
    <xf numFmtId="0" fontId="42" fillId="2" borderId="30" xfId="0" applyFont="1" applyFill="1" applyBorder="1"/>
    <xf numFmtId="0" fontId="8" fillId="2" borderId="2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8" fillId="2" borderId="0" xfId="0" applyFont="1" applyFill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14" fillId="5" borderId="0" xfId="0" applyFont="1" applyFill="1" applyAlignment="1">
      <alignment horizontal="left" vertical="top" wrapText="1"/>
    </xf>
    <xf numFmtId="0" fontId="0" fillId="5" borderId="0" xfId="0" applyFill="1" applyAlignment="1">
      <alignment vertical="top"/>
    </xf>
    <xf numFmtId="0" fontId="8" fillId="5" borderId="0" xfId="0" applyFont="1" applyFill="1" applyAlignment="1">
      <alignment horizontal="center" vertical="top"/>
    </xf>
    <xf numFmtId="0" fontId="8" fillId="5" borderId="0" xfId="0" applyFont="1" applyFill="1" applyAlignment="1">
      <alignment horizontal="left" vertical="top"/>
    </xf>
    <xf numFmtId="0" fontId="8" fillId="5" borderId="0" xfId="0" applyFont="1" applyFill="1" applyAlignment="1">
      <alignment horizontal="left" vertical="top" wrapText="1"/>
    </xf>
    <xf numFmtId="0" fontId="8" fillId="5" borderId="0" xfId="0" applyFont="1" applyFill="1" applyAlignment="1">
      <alignment horizontal="center"/>
    </xf>
    <xf numFmtId="0" fontId="5" fillId="5" borderId="31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21" fillId="5" borderId="17" xfId="0" applyFont="1" applyFill="1" applyBorder="1" applyAlignment="1">
      <alignment horizontal="center"/>
    </xf>
    <xf numFmtId="0" fontId="21" fillId="5" borderId="32" xfId="0" applyFont="1" applyFill="1" applyBorder="1" applyAlignment="1">
      <alignment horizontal="center"/>
    </xf>
    <xf numFmtId="0" fontId="14" fillId="2" borderId="33" xfId="0" applyFont="1" applyFill="1" applyBorder="1" applyAlignment="1">
      <alignment horizontal="center" textRotation="90"/>
    </xf>
    <xf numFmtId="49" fontId="8" fillId="3" borderId="16" xfId="0" applyNumberFormat="1" applyFont="1" applyFill="1" applyBorder="1" applyAlignment="1">
      <alignment horizontal="center"/>
    </xf>
    <xf numFmtId="49" fontId="8" fillId="2" borderId="16" xfId="0" applyNumberFormat="1" applyFont="1" applyFill="1" applyBorder="1" applyAlignment="1">
      <alignment horizontal="center"/>
    </xf>
    <xf numFmtId="0" fontId="14" fillId="2" borderId="0" xfId="0" applyFont="1" applyFill="1" applyAlignment="1">
      <alignment vertical="center" wrapText="1"/>
    </xf>
    <xf numFmtId="0" fontId="8" fillId="0" borderId="34" xfId="0" applyFont="1" applyBorder="1" applyAlignment="1">
      <alignment horizontal="center"/>
    </xf>
    <xf numFmtId="164" fontId="9" fillId="0" borderId="0" xfId="0" applyNumberFormat="1" applyFont="1"/>
    <xf numFmtId="0" fontId="9" fillId="5" borderId="36" xfId="0" applyFont="1" applyFill="1" applyBorder="1"/>
    <xf numFmtId="0" fontId="0" fillId="5" borderId="23" xfId="0" applyFill="1" applyBorder="1"/>
    <xf numFmtId="0" fontId="0" fillId="5" borderId="31" xfId="0" applyFill="1" applyBorder="1"/>
    <xf numFmtId="0" fontId="9" fillId="5" borderId="7" xfId="0" applyFont="1" applyFill="1" applyBorder="1"/>
    <xf numFmtId="0" fontId="0" fillId="5" borderId="10" xfId="0" applyFill="1" applyBorder="1"/>
    <xf numFmtId="0" fontId="0" fillId="5" borderId="17" xfId="0" applyFill="1" applyBorder="1"/>
    <xf numFmtId="0" fontId="9" fillId="5" borderId="8" xfId="0" applyFont="1" applyFill="1" applyBorder="1"/>
    <xf numFmtId="0" fontId="0" fillId="5" borderId="37" xfId="0" applyFill="1" applyBorder="1"/>
    <xf numFmtId="0" fontId="0" fillId="5" borderId="32" xfId="0" applyFill="1" applyBorder="1"/>
    <xf numFmtId="0" fontId="4" fillId="5" borderId="0" xfId="0" applyFont="1" applyFill="1"/>
    <xf numFmtId="0" fontId="38" fillId="5" borderId="0" xfId="0" applyFont="1" applyFill="1"/>
    <xf numFmtId="0" fontId="40" fillId="5" borderId="10" xfId="0" applyFont="1" applyFill="1" applyBorder="1"/>
    <xf numFmtId="0" fontId="40" fillId="5" borderId="17" xfId="0" applyFont="1" applyFill="1" applyBorder="1"/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right" vertical="center" wrapText="1"/>
    </xf>
    <xf numFmtId="0" fontId="33" fillId="2" borderId="0" xfId="0" applyFont="1" applyFill="1" applyAlignment="1">
      <alignment horizontal="right" vertical="center" wrapText="1"/>
    </xf>
    <xf numFmtId="0" fontId="0" fillId="0" borderId="29" xfId="0" applyBorder="1" applyAlignment="1">
      <alignment horizontal="center"/>
    </xf>
    <xf numFmtId="0" fontId="0" fillId="0" borderId="0" xfId="0" applyAlignment="1">
      <alignment horizontal="center"/>
    </xf>
    <xf numFmtId="0" fontId="50" fillId="0" borderId="29" xfId="0" applyFont="1" applyBorder="1" applyAlignment="1">
      <alignment horizontal="center"/>
    </xf>
    <xf numFmtId="0" fontId="19" fillId="2" borderId="2" xfId="0" applyFont="1" applyFill="1" applyBorder="1"/>
    <xf numFmtId="0" fontId="9" fillId="5" borderId="12" xfId="0" applyFont="1" applyFill="1" applyBorder="1" applyAlignment="1" applyProtection="1">
      <alignment horizontal="center" vertical="center"/>
      <protection locked="0"/>
    </xf>
    <xf numFmtId="0" fontId="9" fillId="5" borderId="21" xfId="0" applyFont="1" applyFill="1" applyBorder="1" applyAlignment="1" applyProtection="1">
      <alignment horizontal="center" vertical="center"/>
      <protection locked="0"/>
    </xf>
    <xf numFmtId="0" fontId="4" fillId="3" borderId="36" xfId="0" applyFont="1" applyFill="1" applyBorder="1" applyAlignment="1" applyProtection="1">
      <alignment horizontal="left" vertical="center" wrapText="1"/>
      <protection locked="0"/>
    </xf>
    <xf numFmtId="0" fontId="20" fillId="2" borderId="14" xfId="0" applyFont="1" applyFill="1" applyBorder="1" applyAlignment="1">
      <alignment horizontal="left" vertical="center" wrapText="1"/>
    </xf>
    <xf numFmtId="0" fontId="48" fillId="5" borderId="20" xfId="0" applyFont="1" applyFill="1" applyBorder="1" applyAlignment="1" applyProtection="1">
      <alignment horizontal="left" vertical="center"/>
      <protection locked="0"/>
    </xf>
    <xf numFmtId="4" fontId="27" fillId="2" borderId="25" xfId="0" applyNumberFormat="1" applyFont="1" applyFill="1" applyBorder="1" applyProtection="1">
      <protection locked="0"/>
    </xf>
    <xf numFmtId="0" fontId="8" fillId="5" borderId="4" xfId="0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49" fontId="8" fillId="2" borderId="14" xfId="0" applyNumberFormat="1" applyFont="1" applyFill="1" applyBorder="1" applyAlignment="1">
      <alignment horizontal="center"/>
    </xf>
    <xf numFmtId="0" fontId="20" fillId="0" borderId="2" xfId="0" applyFont="1" applyBorder="1" applyAlignment="1" applyProtection="1">
      <alignment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19" fillId="2" borderId="1" xfId="0" applyFont="1" applyFill="1" applyBorder="1" applyAlignment="1">
      <alignment vertical="top" wrapText="1"/>
    </xf>
    <xf numFmtId="164" fontId="9" fillId="0" borderId="0" xfId="0" applyNumberFormat="1" applyFont="1" applyAlignment="1">
      <alignment horizontal="center"/>
    </xf>
    <xf numFmtId="0" fontId="8" fillId="5" borderId="12" xfId="0" applyFont="1" applyFill="1" applyBorder="1" applyAlignment="1" applyProtection="1">
      <alignment horizontal="center" vertical="center"/>
      <protection locked="0"/>
    </xf>
    <xf numFmtId="0" fontId="8" fillId="5" borderId="39" xfId="0" applyFont="1" applyFill="1" applyBorder="1" applyAlignment="1" applyProtection="1">
      <alignment horizontal="center" vertical="center"/>
      <protection locked="0"/>
    </xf>
    <xf numFmtId="0" fontId="9" fillId="5" borderId="39" xfId="0" applyFont="1" applyFill="1" applyBorder="1" applyAlignment="1" applyProtection="1">
      <alignment horizontal="center" vertical="center"/>
      <protection locked="0"/>
    </xf>
    <xf numFmtId="0" fontId="9" fillId="5" borderId="19" xfId="0" applyFont="1" applyFill="1" applyBorder="1" applyAlignment="1" applyProtection="1">
      <alignment horizontal="center" vertical="center"/>
      <protection locked="0"/>
    </xf>
    <xf numFmtId="49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14" fillId="2" borderId="14" xfId="0" applyFont="1" applyFill="1" applyBorder="1" applyAlignment="1">
      <alignment horizontal="center" textRotation="90" wrapText="1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49" fontId="8" fillId="0" borderId="34" xfId="0" applyNumberFormat="1" applyFont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49" fontId="8" fillId="6" borderId="5" xfId="0" applyNumberFormat="1" applyFont="1" applyFill="1" applyBorder="1" applyAlignment="1">
      <alignment horizontal="center"/>
    </xf>
    <xf numFmtId="49" fontId="8" fillId="6" borderId="3" xfId="0" applyNumberFormat="1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49" fontId="8" fillId="6" borderId="16" xfId="0" applyNumberFormat="1" applyFont="1" applyFill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164" fontId="9" fillId="3" borderId="3" xfId="0" applyNumberFormat="1" applyFont="1" applyFill="1" applyBorder="1" applyAlignment="1">
      <alignment horizontal="center"/>
    </xf>
    <xf numFmtId="164" fontId="9" fillId="3" borderId="5" xfId="0" applyNumberFormat="1" applyFont="1" applyFill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21" fillId="5" borderId="0" xfId="0" applyFont="1" applyFill="1" applyAlignment="1">
      <alignment horizontal="center"/>
    </xf>
    <xf numFmtId="164" fontId="8" fillId="2" borderId="0" xfId="0" applyNumberFormat="1" applyFont="1" applyFill="1"/>
    <xf numFmtId="0" fontId="41" fillId="0" borderId="1" xfId="0" applyFont="1" applyBorder="1" applyAlignment="1">
      <alignment horizontal="center"/>
    </xf>
    <xf numFmtId="164" fontId="9" fillId="0" borderId="1" xfId="0" applyNumberFormat="1" applyFont="1" applyBorder="1"/>
    <xf numFmtId="43" fontId="25" fillId="2" borderId="0" xfId="0" applyNumberFormat="1" applyFont="1" applyFill="1"/>
    <xf numFmtId="0" fontId="4" fillId="8" borderId="9" xfId="0" applyFont="1" applyFill="1" applyBorder="1" applyAlignment="1" applyProtection="1">
      <alignment horizontal="left" vertical="center" wrapText="1"/>
      <protection locked="0"/>
    </xf>
    <xf numFmtId="0" fontId="5" fillId="8" borderId="42" xfId="0" applyFont="1" applyFill="1" applyBorder="1" applyAlignment="1">
      <alignment vertical="center"/>
    </xf>
    <xf numFmtId="0" fontId="55" fillId="8" borderId="43" xfId="0" applyFont="1" applyFill="1" applyBorder="1" applyAlignment="1">
      <alignment vertical="center"/>
    </xf>
    <xf numFmtId="0" fontId="5" fillId="8" borderId="23" xfId="0" applyFont="1" applyFill="1" applyBorder="1" applyAlignment="1">
      <alignment vertical="center"/>
    </xf>
    <xf numFmtId="0" fontId="8" fillId="5" borderId="38" xfId="0" applyFont="1" applyFill="1" applyBorder="1" applyAlignment="1" applyProtection="1">
      <alignment horizontal="center" vertical="center"/>
      <protection locked="0"/>
    </xf>
    <xf numFmtId="166" fontId="9" fillId="2" borderId="0" xfId="0" applyNumberFormat="1" applyFont="1" applyFill="1"/>
    <xf numFmtId="0" fontId="14" fillId="5" borderId="35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18" fillId="7" borderId="28" xfId="0" applyFont="1" applyFill="1" applyBorder="1" applyAlignment="1">
      <alignment horizontal="center" vertical="center"/>
    </xf>
    <xf numFmtId="0" fontId="51" fillId="7" borderId="11" xfId="0" applyFont="1" applyFill="1" applyBorder="1" applyAlignment="1">
      <alignment horizontal="center" vertical="center"/>
    </xf>
    <xf numFmtId="0" fontId="51" fillId="7" borderId="40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/>
    </xf>
    <xf numFmtId="0" fontId="52" fillId="0" borderId="0" xfId="0" applyFont="1"/>
    <xf numFmtId="0" fontId="52" fillId="0" borderId="1" xfId="0" applyFont="1" applyBorder="1"/>
    <xf numFmtId="0" fontId="46" fillId="5" borderId="0" xfId="0" applyFont="1" applyFill="1" applyAlignment="1">
      <alignment horizontal="center" vertical="center" wrapText="1"/>
    </xf>
    <xf numFmtId="0" fontId="46" fillId="5" borderId="0" xfId="0" applyFont="1" applyFill="1" applyAlignment="1">
      <alignment horizontal="center" vertical="center"/>
    </xf>
    <xf numFmtId="0" fontId="53" fillId="7" borderId="28" xfId="0" applyFont="1" applyFill="1" applyBorder="1" applyAlignment="1">
      <alignment horizontal="center" vertical="center"/>
    </xf>
    <xf numFmtId="0" fontId="53" fillId="7" borderId="11" xfId="0" applyFont="1" applyFill="1" applyBorder="1" applyAlignment="1">
      <alignment horizontal="center" vertical="center"/>
    </xf>
    <xf numFmtId="0" fontId="53" fillId="7" borderId="40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8" fillId="0" borderId="0" xfId="0" applyFont="1" applyAlignment="1">
      <alignment horizontal="left" vertical="top"/>
    </xf>
    <xf numFmtId="0" fontId="8" fillId="5" borderId="0" xfId="0" applyFont="1" applyFill="1" applyAlignment="1">
      <alignment horizontal="left" vertical="top" wrapText="1"/>
    </xf>
    <xf numFmtId="43" fontId="9" fillId="0" borderId="18" xfId="2" applyFont="1" applyFill="1" applyBorder="1" applyAlignment="1" applyProtection="1">
      <alignment horizontal="center" vertical="center"/>
    </xf>
    <xf numFmtId="43" fontId="9" fillId="0" borderId="20" xfId="2" applyFont="1" applyFill="1" applyBorder="1" applyAlignment="1" applyProtection="1">
      <alignment horizontal="center" vertical="center"/>
    </xf>
    <xf numFmtId="39" fontId="9" fillId="5" borderId="18" xfId="2" applyNumberFormat="1" applyFont="1" applyFill="1" applyBorder="1" applyAlignment="1" applyProtection="1">
      <alignment horizontal="right" vertical="center"/>
    </xf>
    <xf numFmtId="39" fontId="9" fillId="5" borderId="17" xfId="2" applyNumberFormat="1" applyFont="1" applyFill="1" applyBorder="1" applyAlignment="1" applyProtection="1">
      <alignment horizontal="right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5" borderId="18" xfId="0" applyFont="1" applyFill="1" applyBorder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20" xfId="0" applyFont="1" applyFill="1" applyBorder="1" applyAlignment="1">
      <alignment horizontal="left" vertical="center"/>
    </xf>
    <xf numFmtId="4" fontId="11" fillId="2" borderId="33" xfId="0" applyNumberFormat="1" applyFont="1" applyFill="1" applyBorder="1" applyAlignment="1">
      <alignment horizontal="right" vertical="center"/>
    </xf>
    <xf numFmtId="4" fontId="11" fillId="2" borderId="54" xfId="0" applyNumberFormat="1" applyFont="1" applyFill="1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49" xfId="0" applyBorder="1" applyAlignment="1">
      <alignment horizontal="right" vertical="center"/>
    </xf>
    <xf numFmtId="43" fontId="9" fillId="5" borderId="52" xfId="2" applyFont="1" applyFill="1" applyBorder="1" applyAlignment="1" applyProtection="1">
      <alignment vertical="center"/>
    </xf>
    <xf numFmtId="43" fontId="9" fillId="5" borderId="46" xfId="2" applyFont="1" applyFill="1" applyBorder="1" applyAlignment="1" applyProtection="1">
      <alignment vertical="center"/>
    </xf>
    <xf numFmtId="43" fontId="9" fillId="0" borderId="10" xfId="2" applyFont="1" applyFill="1" applyBorder="1" applyAlignment="1" applyProtection="1">
      <alignment vertical="center"/>
    </xf>
    <xf numFmtId="43" fontId="9" fillId="0" borderId="20" xfId="2" applyFont="1" applyFill="1" applyBorder="1" applyAlignment="1" applyProtection="1">
      <alignment vertical="center"/>
    </xf>
    <xf numFmtId="4" fontId="9" fillId="5" borderId="14" xfId="0" applyNumberFormat="1" applyFont="1" applyFill="1" applyBorder="1" applyAlignment="1">
      <alignment horizontal="right" vertical="center"/>
    </xf>
    <xf numFmtId="4" fontId="9" fillId="5" borderId="49" xfId="0" applyNumberFormat="1" applyFont="1" applyFill="1" applyBorder="1" applyAlignment="1">
      <alignment horizontal="right" vertical="center"/>
    </xf>
    <xf numFmtId="0" fontId="4" fillId="8" borderId="42" xfId="0" applyFont="1" applyFill="1" applyBorder="1" applyAlignment="1">
      <alignment horizontal="left" vertical="center" wrapText="1"/>
    </xf>
    <xf numFmtId="0" fontId="4" fillId="8" borderId="23" xfId="0" applyFont="1" applyFill="1" applyBorder="1" applyAlignment="1">
      <alignment horizontal="left" vertical="center" wrapText="1"/>
    </xf>
    <xf numFmtId="0" fontId="4" fillId="8" borderId="43" xfId="0" applyFont="1" applyFill="1" applyBorder="1" applyAlignment="1">
      <alignment horizontal="left" vertical="center" wrapText="1"/>
    </xf>
    <xf numFmtId="4" fontId="4" fillId="8" borderId="42" xfId="0" applyNumberFormat="1" applyFont="1" applyFill="1" applyBorder="1" applyAlignment="1">
      <alignment horizontal="right" vertical="center"/>
    </xf>
    <xf numFmtId="4" fontId="4" fillId="8" borderId="31" xfId="0" applyNumberFormat="1" applyFont="1" applyFill="1" applyBorder="1" applyAlignment="1">
      <alignment horizontal="right" vertical="center"/>
    </xf>
    <xf numFmtId="0" fontId="9" fillId="5" borderId="14" xfId="0" applyFont="1" applyFill="1" applyBorder="1" applyAlignment="1">
      <alignment horizontal="left" vertical="center" wrapText="1"/>
    </xf>
    <xf numFmtId="0" fontId="9" fillId="5" borderId="25" xfId="0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left" vertical="center" wrapText="1"/>
    </xf>
    <xf numFmtId="0" fontId="48" fillId="5" borderId="10" xfId="0" applyFont="1" applyFill="1" applyBorder="1" applyAlignment="1">
      <alignment horizontal="left" vertical="center"/>
    </xf>
    <xf numFmtId="0" fontId="48" fillId="5" borderId="20" xfId="0" applyFont="1" applyFill="1" applyBorder="1" applyAlignment="1">
      <alignment horizontal="left" vertical="center"/>
    </xf>
    <xf numFmtId="4" fontId="57" fillId="5" borderId="18" xfId="0" applyNumberFormat="1" applyFont="1" applyFill="1" applyBorder="1" applyAlignment="1">
      <alignment horizontal="right" vertical="center"/>
    </xf>
    <xf numFmtId="4" fontId="57" fillId="5" borderId="10" xfId="0" applyNumberFormat="1" applyFont="1" applyFill="1" applyBorder="1" applyAlignment="1">
      <alignment horizontal="right" vertical="center"/>
    </xf>
    <xf numFmtId="4" fontId="9" fillId="5" borderId="18" xfId="0" applyNumberFormat="1" applyFont="1" applyFill="1" applyBorder="1" applyAlignment="1">
      <alignment horizontal="center" vertical="center"/>
    </xf>
    <xf numFmtId="4" fontId="9" fillId="5" borderId="17" xfId="0" applyNumberFormat="1" applyFont="1" applyFill="1" applyBorder="1" applyAlignment="1">
      <alignment horizontal="center" vertical="center"/>
    </xf>
    <xf numFmtId="43" fontId="9" fillId="5" borderId="52" xfId="2" applyFont="1" applyFill="1" applyBorder="1" applyAlignment="1" applyProtection="1">
      <alignment horizontal="center" vertical="center"/>
    </xf>
    <xf numFmtId="43" fontId="9" fillId="5" borderId="37" xfId="2" applyFont="1" applyFill="1" applyBorder="1" applyAlignment="1" applyProtection="1">
      <alignment horizontal="center" vertical="center"/>
    </xf>
    <xf numFmtId="4" fontId="9" fillId="5" borderId="51" xfId="0" applyNumberFormat="1" applyFont="1" applyFill="1" applyBorder="1" applyAlignment="1">
      <alignment horizontal="center" vertical="center"/>
    </xf>
    <xf numFmtId="4" fontId="9" fillId="5" borderId="30" xfId="0" applyNumberFormat="1" applyFont="1" applyFill="1" applyBorder="1" applyAlignment="1">
      <alignment horizontal="center" vertical="center"/>
    </xf>
    <xf numFmtId="43" fontId="9" fillId="5" borderId="18" xfId="2" applyFont="1" applyFill="1" applyBorder="1" applyAlignment="1" applyProtection="1">
      <alignment horizontal="right" vertical="center" wrapText="1"/>
    </xf>
    <xf numFmtId="43" fontId="9" fillId="5" borderId="20" xfId="2" applyFont="1" applyFill="1" applyBorder="1" applyAlignment="1" applyProtection="1">
      <alignment horizontal="right" vertical="center" wrapText="1"/>
    </xf>
    <xf numFmtId="0" fontId="4" fillId="3" borderId="14" xfId="0" applyFont="1" applyFill="1" applyBorder="1" applyAlignment="1">
      <alignment horizontal="left" vertical="center"/>
    </xf>
    <xf numFmtId="0" fontId="21" fillId="3" borderId="25" xfId="0" applyFont="1" applyFill="1" applyBorder="1" applyAlignment="1">
      <alignment horizontal="left" vertical="center"/>
    </xf>
    <xf numFmtId="0" fontId="21" fillId="3" borderId="23" xfId="0" applyFont="1" applyFill="1" applyBorder="1" applyAlignment="1">
      <alignment horizontal="left" vertical="center"/>
    </xf>
    <xf numFmtId="0" fontId="21" fillId="3" borderId="43" xfId="0" applyFont="1" applyFill="1" applyBorder="1" applyAlignment="1">
      <alignment horizontal="left" vertical="center"/>
    </xf>
    <xf numFmtId="49" fontId="9" fillId="2" borderId="52" xfId="0" applyNumberFormat="1" applyFont="1" applyFill="1" applyBorder="1" applyAlignment="1">
      <alignment horizontal="left" vertical="center" wrapText="1"/>
    </xf>
    <xf numFmtId="49" fontId="0" fillId="0" borderId="46" xfId="0" applyNumberFormat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49" fontId="9" fillId="2" borderId="18" xfId="0" applyNumberFormat="1" applyFont="1" applyFill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" fontId="9" fillId="5" borderId="18" xfId="0" applyNumberFormat="1" applyFont="1" applyFill="1" applyBorder="1" applyAlignment="1">
      <alignment horizontal="right" vertical="center"/>
    </xf>
    <xf numFmtId="4" fontId="9" fillId="5" borderId="17" xfId="0" applyNumberFormat="1" applyFont="1" applyFill="1" applyBorder="1" applyAlignment="1">
      <alignment horizontal="right" vertical="center"/>
    </xf>
    <xf numFmtId="0" fontId="48" fillId="0" borderId="10" xfId="0" applyFont="1" applyBorder="1" applyAlignment="1">
      <alignment horizontal="left" vertical="center"/>
    </xf>
    <xf numFmtId="39" fontId="9" fillId="5" borderId="52" xfId="2" applyNumberFormat="1" applyFont="1" applyFill="1" applyBorder="1" applyAlignment="1" applyProtection="1">
      <alignment horizontal="right" vertical="center"/>
    </xf>
    <xf numFmtId="39" fontId="9" fillId="5" borderId="32" xfId="2" applyNumberFormat="1" applyFont="1" applyFill="1" applyBorder="1" applyAlignment="1" applyProtection="1">
      <alignment horizontal="right" vertical="center"/>
    </xf>
    <xf numFmtId="0" fontId="5" fillId="6" borderId="42" xfId="0" applyFont="1" applyFill="1" applyBorder="1" applyAlignment="1" applyProtection="1">
      <alignment horizontal="left" vertical="center"/>
      <protection locked="0"/>
    </xf>
    <xf numFmtId="0" fontId="55" fillId="6" borderId="43" xfId="0" applyFont="1" applyFill="1" applyBorder="1" applyAlignment="1" applyProtection="1">
      <alignment horizontal="left" vertical="center"/>
      <protection locked="0"/>
    </xf>
    <xf numFmtId="49" fontId="9" fillId="2" borderId="16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14" xfId="0" applyNumberFormat="1" applyBorder="1" applyAlignment="1">
      <alignment horizontal="left" vertical="center" wrapText="1"/>
    </xf>
    <xf numFmtId="49" fontId="0" fillId="0" borderId="25" xfId="0" applyNumberFormat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48" fillId="0" borderId="25" xfId="0" applyFont="1" applyBorder="1" applyAlignment="1">
      <alignment horizontal="left" vertical="center"/>
    </xf>
    <xf numFmtId="0" fontId="48" fillId="0" borderId="15" xfId="0" applyFont="1" applyBorder="1" applyAlignment="1">
      <alignment horizontal="left" vertical="center"/>
    </xf>
    <xf numFmtId="0" fontId="9" fillId="5" borderId="37" xfId="0" applyFont="1" applyFill="1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43" fontId="9" fillId="5" borderId="25" xfId="2" applyFont="1" applyFill="1" applyBorder="1" applyAlignment="1" applyProtection="1">
      <alignment vertical="center"/>
    </xf>
    <xf numFmtId="43" fontId="9" fillId="5" borderId="15" xfId="2" applyFont="1" applyFill="1" applyBorder="1" applyAlignment="1" applyProtection="1">
      <alignment vertical="center"/>
    </xf>
    <xf numFmtId="4" fontId="4" fillId="3" borderId="42" xfId="0" applyNumberFormat="1" applyFont="1" applyFill="1" applyBorder="1" applyAlignment="1">
      <alignment horizontal="right" vertical="center"/>
    </xf>
    <xf numFmtId="4" fontId="4" fillId="3" borderId="31" xfId="0" applyNumberFormat="1" applyFont="1" applyFill="1" applyBorder="1" applyAlignment="1">
      <alignment horizontal="right" vertical="center"/>
    </xf>
    <xf numFmtId="0" fontId="5" fillId="3" borderId="42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left" vertical="center" wrapText="1"/>
    </xf>
    <xf numFmtId="0" fontId="48" fillId="0" borderId="20" xfId="0" applyFont="1" applyBorder="1" applyAlignment="1">
      <alignment horizontal="left" vertical="center" wrapText="1"/>
    </xf>
    <xf numFmtId="0" fontId="4" fillId="6" borderId="42" xfId="0" applyFont="1" applyFill="1" applyBorder="1" applyAlignment="1" applyProtection="1">
      <alignment horizontal="left" vertical="center" wrapText="1"/>
      <protection locked="0"/>
    </xf>
    <xf numFmtId="0" fontId="4" fillId="6" borderId="23" xfId="0" applyFont="1" applyFill="1" applyBorder="1" applyAlignment="1" applyProtection="1">
      <alignment horizontal="left" vertical="center" wrapText="1"/>
      <protection locked="0"/>
    </xf>
    <xf numFmtId="0" fontId="4" fillId="6" borderId="43" xfId="0" applyFont="1" applyFill="1" applyBorder="1" applyAlignment="1" applyProtection="1">
      <alignment horizontal="left" vertical="center" wrapText="1"/>
      <protection locked="0"/>
    </xf>
    <xf numFmtId="4" fontId="54" fillId="2" borderId="25" xfId="0" applyNumberFormat="1" applyFont="1" applyFill="1" applyBorder="1" applyAlignment="1" applyProtection="1">
      <alignment horizontal="right"/>
      <protection locked="0"/>
    </xf>
    <xf numFmtId="4" fontId="54" fillId="2" borderId="49" xfId="0" applyNumberFormat="1" applyFont="1" applyFill="1" applyBorder="1" applyAlignment="1" applyProtection="1">
      <alignment horizontal="right"/>
      <protection locked="0"/>
    </xf>
    <xf numFmtId="4" fontId="28" fillId="2" borderId="18" xfId="0" applyNumberFormat="1" applyFont="1" applyFill="1" applyBorder="1" applyAlignment="1">
      <alignment horizontal="center"/>
    </xf>
    <xf numFmtId="4" fontId="28" fillId="2" borderId="17" xfId="0" applyNumberFormat="1" applyFont="1" applyFill="1" applyBorder="1" applyAlignment="1">
      <alignment horizontal="center"/>
    </xf>
    <xf numFmtId="0" fontId="20" fillId="3" borderId="26" xfId="0" applyFont="1" applyFill="1" applyBorder="1" applyAlignment="1">
      <alignment horizontal="center" vertical="center" wrapText="1"/>
    </xf>
    <xf numFmtId="0" fontId="20" fillId="3" borderId="27" xfId="0" applyFont="1" applyFill="1" applyBorder="1" applyAlignment="1">
      <alignment horizontal="center" vertical="center" wrapText="1"/>
    </xf>
    <xf numFmtId="0" fontId="0" fillId="3" borderId="45" xfId="0" applyFill="1" applyBorder="1" applyAlignment="1">
      <alignment vertical="center" wrapText="1"/>
    </xf>
    <xf numFmtId="4" fontId="27" fillId="2" borderId="25" xfId="0" applyNumberFormat="1" applyFont="1" applyFill="1" applyBorder="1" applyAlignment="1">
      <alignment horizontal="left"/>
    </xf>
    <xf numFmtId="0" fontId="25" fillId="0" borderId="18" xfId="0" applyFont="1" applyBorder="1" applyAlignment="1" applyProtection="1">
      <alignment horizontal="left" vertical="center" wrapText="1"/>
      <protection locked="0"/>
    </xf>
    <xf numFmtId="0" fontId="25" fillId="0" borderId="10" xfId="0" applyFont="1" applyBorder="1" applyAlignment="1" applyProtection="1">
      <alignment horizontal="left" vertical="center" wrapText="1"/>
      <protection locked="0"/>
    </xf>
    <xf numFmtId="0" fontId="25" fillId="0" borderId="20" xfId="0" applyFont="1" applyBorder="1" applyAlignment="1" applyProtection="1">
      <alignment horizontal="left" vertical="center" wrapText="1"/>
      <protection locked="0"/>
    </xf>
    <xf numFmtId="4" fontId="9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48" fillId="5" borderId="20" xfId="0" applyNumberFormat="1" applyFont="1" applyFill="1" applyBorder="1" applyAlignment="1" applyProtection="1">
      <alignment horizontal="right" vertical="center" wrapText="1"/>
      <protection locked="0"/>
    </xf>
    <xf numFmtId="4" fontId="9" fillId="2" borderId="10" xfId="0" applyNumberFormat="1" applyFont="1" applyFill="1" applyBorder="1" applyAlignment="1">
      <alignment horizontal="center"/>
    </xf>
    <xf numFmtId="4" fontId="9" fillId="2" borderId="17" xfId="0" applyNumberFormat="1" applyFont="1" applyFill="1" applyBorder="1" applyAlignment="1">
      <alignment horizontal="center"/>
    </xf>
    <xf numFmtId="0" fontId="9" fillId="2" borderId="50" xfId="0" applyFont="1" applyFill="1" applyBorder="1" applyAlignment="1" applyProtection="1">
      <alignment horizontal="center" vertical="center" wrapText="1"/>
      <protection locked="0"/>
    </xf>
    <xf numFmtId="0" fontId="17" fillId="0" borderId="39" xfId="0" applyFont="1" applyBorder="1" applyAlignment="1" applyProtection="1">
      <alignment horizontal="center" vertical="center" wrapText="1"/>
      <protection locked="0"/>
    </xf>
    <xf numFmtId="0" fontId="9" fillId="2" borderId="34" xfId="0" applyFont="1" applyFill="1" applyBorder="1" applyAlignment="1">
      <alignment horizontal="left" vertical="center"/>
    </xf>
    <xf numFmtId="0" fontId="48" fillId="0" borderId="34" xfId="0" applyFont="1" applyBorder="1" applyAlignment="1">
      <alignment horizontal="left" vertical="center"/>
    </xf>
    <xf numFmtId="0" fontId="14" fillId="5" borderId="8" xfId="0" applyFont="1" applyFill="1" applyBorder="1" applyAlignment="1" applyProtection="1">
      <alignment horizontal="center" vertical="center" wrapText="1"/>
      <protection locked="0"/>
    </xf>
    <xf numFmtId="0" fontId="14" fillId="5" borderId="37" xfId="0" applyFont="1" applyFill="1" applyBorder="1" applyAlignment="1" applyProtection="1">
      <alignment horizontal="center" vertical="center" wrapText="1"/>
      <protection locked="0"/>
    </xf>
    <xf numFmtId="0" fontId="14" fillId="5" borderId="32" xfId="0" applyFont="1" applyFill="1" applyBorder="1" applyAlignment="1" applyProtection="1">
      <alignment horizontal="center" vertical="center" wrapText="1"/>
      <protection locked="0"/>
    </xf>
    <xf numFmtId="43" fontId="9" fillId="5" borderId="18" xfId="1" applyFont="1" applyFill="1" applyBorder="1" applyAlignment="1" applyProtection="1">
      <alignment horizontal="right" vertical="center" wrapText="1"/>
    </xf>
    <xf numFmtId="0" fontId="19" fillId="2" borderId="10" xfId="0" applyFont="1" applyFill="1" applyBorder="1" applyAlignment="1">
      <alignment horizontal="right" vertical="center" wrapText="1"/>
    </xf>
    <xf numFmtId="4" fontId="9" fillId="2" borderId="52" xfId="0" applyNumberFormat="1" applyFont="1" applyFill="1" applyBorder="1" applyAlignment="1">
      <alignment horizontal="right" vertical="center" wrapText="1"/>
    </xf>
    <xf numFmtId="0" fontId="19" fillId="2" borderId="37" xfId="0" applyFont="1" applyFill="1" applyBorder="1" applyAlignment="1">
      <alignment horizontal="right" vertical="center" wrapText="1"/>
    </xf>
    <xf numFmtId="43" fontId="9" fillId="5" borderId="18" xfId="2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1" fillId="8" borderId="44" xfId="0" applyFont="1" applyFill="1" applyBorder="1" applyAlignment="1">
      <alignment horizontal="center" vertical="center" wrapText="1"/>
    </xf>
    <xf numFmtId="0" fontId="11" fillId="8" borderId="27" xfId="0" applyFont="1" applyFill="1" applyBorder="1" applyAlignment="1">
      <alignment horizontal="center" vertical="center" wrapText="1"/>
    </xf>
    <xf numFmtId="0" fontId="11" fillId="8" borderId="53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left" vertical="center"/>
    </xf>
    <xf numFmtId="0" fontId="48" fillId="0" borderId="37" xfId="0" applyFont="1" applyBorder="1" applyAlignment="1">
      <alignment horizontal="left" vertical="center"/>
    </xf>
    <xf numFmtId="43" fontId="8" fillId="2" borderId="16" xfId="0" applyNumberFormat="1" applyFont="1" applyFill="1" applyBorder="1" applyAlignment="1">
      <alignment horizontal="left" vertical="center"/>
    </xf>
    <xf numFmtId="43" fontId="9" fillId="2" borderId="6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4" fillId="3" borderId="42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43" xfId="0" applyFont="1" applyFill="1" applyBorder="1" applyAlignment="1">
      <alignment horizontal="left" vertical="center" wrapText="1"/>
    </xf>
    <xf numFmtId="0" fontId="9" fillId="0" borderId="44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9" fillId="0" borderId="45" xfId="0" applyFont="1" applyBorder="1" applyAlignment="1" applyProtection="1">
      <alignment horizontal="center" vertical="center" wrapText="1"/>
      <protection locked="0"/>
    </xf>
    <xf numFmtId="0" fontId="9" fillId="5" borderId="46" xfId="0" applyFont="1" applyFill="1" applyBorder="1" applyAlignment="1">
      <alignment horizontal="left" vertical="center"/>
    </xf>
    <xf numFmtId="4" fontId="9" fillId="5" borderId="52" xfId="0" applyNumberFormat="1" applyFont="1" applyFill="1" applyBorder="1" applyAlignment="1">
      <alignment horizontal="right" vertical="center"/>
    </xf>
    <xf numFmtId="4" fontId="9" fillId="5" borderId="32" xfId="0" applyNumberFormat="1" applyFont="1" applyFill="1" applyBorder="1" applyAlignment="1">
      <alignment horizontal="right" vertical="center"/>
    </xf>
    <xf numFmtId="0" fontId="9" fillId="5" borderId="19" xfId="0" applyFont="1" applyFill="1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9" fillId="2" borderId="33" xfId="0" applyFont="1" applyFill="1" applyBorder="1" applyAlignment="1">
      <alignment horizontal="left" vertical="center" wrapText="1"/>
    </xf>
    <xf numFmtId="0" fontId="48" fillId="0" borderId="34" xfId="0" applyFont="1" applyBorder="1" applyAlignment="1">
      <alignment horizontal="left" vertical="center" wrapText="1"/>
    </xf>
    <xf numFmtId="0" fontId="48" fillId="0" borderId="48" xfId="0" applyFont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/>
    </xf>
    <xf numFmtId="0" fontId="29" fillId="2" borderId="2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6" fontId="27" fillId="4" borderId="27" xfId="0" applyNumberFormat="1" applyFont="1" applyFill="1" applyBorder="1" applyAlignment="1" applyProtection="1">
      <alignment horizontal="right"/>
      <protection locked="0"/>
    </xf>
    <xf numFmtId="166" fontId="27" fillId="4" borderId="45" xfId="0" applyNumberFormat="1" applyFont="1" applyFill="1" applyBorder="1" applyAlignment="1" applyProtection="1">
      <alignment horizontal="right"/>
      <protection locked="0"/>
    </xf>
    <xf numFmtId="49" fontId="0" fillId="0" borderId="44" xfId="0" applyNumberFormat="1" applyBorder="1" applyAlignment="1">
      <alignment horizontal="left" vertical="center" wrapText="1"/>
    </xf>
    <xf numFmtId="49" fontId="0" fillId="0" borderId="53" xfId="0" applyNumberFormat="1" applyBorder="1" applyAlignment="1">
      <alignment horizontal="left" vertical="center" wrapText="1"/>
    </xf>
    <xf numFmtId="0" fontId="9" fillId="2" borderId="29" xfId="0" applyFont="1" applyFill="1" applyBorder="1" applyAlignment="1">
      <alignment horizontal="left" vertical="center" wrapText="1"/>
    </xf>
    <xf numFmtId="0" fontId="48" fillId="0" borderId="29" xfId="0" applyFont="1" applyBorder="1" applyAlignment="1">
      <alignment horizontal="left" vertical="center"/>
    </xf>
    <xf numFmtId="0" fontId="0" fillId="0" borderId="51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25" fillId="0" borderId="33" xfId="0" applyFont="1" applyBorder="1" applyAlignment="1" applyProtection="1">
      <alignment horizontal="left" vertical="center" wrapText="1"/>
      <protection locked="0"/>
    </xf>
    <xf numFmtId="0" fontId="25" fillId="0" borderId="34" xfId="0" applyFont="1" applyBorder="1" applyAlignment="1" applyProtection="1">
      <alignment horizontal="left" vertical="center" wrapText="1"/>
      <protection locked="0"/>
    </xf>
    <xf numFmtId="0" fontId="25" fillId="0" borderId="48" xfId="0" applyFont="1" applyBorder="1" applyAlignment="1" applyProtection="1">
      <alignment horizontal="left" vertical="center" wrapText="1"/>
      <protection locked="0"/>
    </xf>
    <xf numFmtId="43" fontId="9" fillId="2" borderId="52" xfId="1" applyFont="1" applyFill="1" applyBorder="1" applyAlignment="1" applyProtection="1">
      <alignment horizontal="right" vertical="center" wrapText="1"/>
    </xf>
    <xf numFmtId="43" fontId="9" fillId="2" borderId="46" xfId="0" applyNumberFormat="1" applyFont="1" applyFill="1" applyBorder="1" applyAlignment="1">
      <alignment horizontal="right" vertical="center" wrapText="1"/>
    </xf>
    <xf numFmtId="0" fontId="0" fillId="0" borderId="44" xfId="0" applyBorder="1" applyAlignment="1">
      <alignment vertical="center" wrapText="1"/>
    </xf>
    <xf numFmtId="0" fontId="0" fillId="0" borderId="53" xfId="0" applyBorder="1" applyAlignment="1">
      <alignment vertical="center" wrapText="1"/>
    </xf>
    <xf numFmtId="4" fontId="9" fillId="5" borderId="33" xfId="1" applyNumberFormat="1" applyFont="1" applyFill="1" applyBorder="1" applyAlignment="1" applyProtection="1">
      <alignment horizontal="right" vertical="center" wrapText="1"/>
      <protection locked="0"/>
    </xf>
    <xf numFmtId="4" fontId="48" fillId="5" borderId="48" xfId="0" applyNumberFormat="1" applyFont="1" applyFill="1" applyBorder="1" applyAlignment="1" applyProtection="1">
      <alignment horizontal="right" vertical="center" wrapText="1"/>
      <protection locked="0"/>
    </xf>
    <xf numFmtId="4" fontId="4" fillId="6" borderId="42" xfId="0" applyNumberFormat="1" applyFont="1" applyFill="1" applyBorder="1" applyAlignment="1">
      <alignment horizontal="right" vertical="center"/>
    </xf>
    <xf numFmtId="4" fontId="4" fillId="6" borderId="31" xfId="0" applyNumberFormat="1" applyFont="1" applyFill="1" applyBorder="1" applyAlignment="1">
      <alignment horizontal="right" vertical="center"/>
    </xf>
    <xf numFmtId="0" fontId="20" fillId="0" borderId="28" xfId="0" applyFont="1" applyBorder="1" applyAlignment="1" applyProtection="1">
      <alignment horizontal="left" vertical="top" wrapText="1"/>
      <protection locked="0"/>
    </xf>
    <xf numFmtId="0" fontId="20" fillId="0" borderId="11" xfId="0" applyFont="1" applyBorder="1" applyAlignment="1" applyProtection="1">
      <alignment horizontal="left" vertical="top" wrapText="1"/>
      <protection locked="0"/>
    </xf>
    <xf numFmtId="0" fontId="20" fillId="0" borderId="40" xfId="0" applyFont="1" applyBorder="1" applyAlignment="1" applyProtection="1">
      <alignment horizontal="left" vertical="top" wrapText="1"/>
      <protection locked="0"/>
    </xf>
    <xf numFmtId="0" fontId="20" fillId="0" borderId="2" xfId="0" applyFont="1" applyBorder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left" vertical="top" wrapText="1"/>
      <protection locked="0"/>
    </xf>
    <xf numFmtId="0" fontId="20" fillId="0" borderId="1" xfId="0" applyFont="1" applyBorder="1" applyAlignment="1" applyProtection="1">
      <alignment horizontal="left" vertical="top" wrapText="1"/>
      <protection locked="0"/>
    </xf>
    <xf numFmtId="0" fontId="20" fillId="0" borderId="13" xfId="0" applyFont="1" applyBorder="1" applyAlignment="1" applyProtection="1">
      <alignment horizontal="left" vertical="top" wrapText="1"/>
      <protection locked="0"/>
    </xf>
    <xf numFmtId="0" fontId="20" fillId="0" borderId="29" xfId="0" applyFont="1" applyBorder="1" applyAlignment="1" applyProtection="1">
      <alignment horizontal="left" vertical="top" wrapText="1"/>
      <protection locked="0"/>
    </xf>
    <xf numFmtId="0" fontId="20" fillId="0" borderId="30" xfId="0" applyFont="1" applyBorder="1" applyAlignment="1" applyProtection="1">
      <alignment horizontal="left" vertical="top" wrapText="1"/>
      <protection locked="0"/>
    </xf>
    <xf numFmtId="4" fontId="14" fillId="2" borderId="25" xfId="0" applyNumberFormat="1" applyFont="1" applyFill="1" applyBorder="1" applyAlignment="1" applyProtection="1">
      <alignment horizontal="right"/>
      <protection locked="0"/>
    </xf>
    <xf numFmtId="4" fontId="14" fillId="2" borderId="49" xfId="0" applyNumberFormat="1" applyFont="1" applyFill="1" applyBorder="1" applyAlignment="1" applyProtection="1">
      <alignment horizontal="right"/>
      <protection locked="0"/>
    </xf>
    <xf numFmtId="164" fontId="11" fillId="2" borderId="25" xfId="0" applyNumberFormat="1" applyFont="1" applyFill="1" applyBorder="1" applyAlignment="1">
      <alignment horizontal="center"/>
    </xf>
    <xf numFmtId="4" fontId="11" fillId="2" borderId="49" xfId="0" applyNumberFormat="1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 vertical="center"/>
    </xf>
    <xf numFmtId="0" fontId="18" fillId="7" borderId="40" xfId="0" applyFont="1" applyFill="1" applyBorder="1" applyAlignment="1">
      <alignment horizontal="center" vertical="center"/>
    </xf>
    <xf numFmtId="0" fontId="49" fillId="5" borderId="2" xfId="0" applyFont="1" applyFill="1" applyBorder="1" applyAlignment="1" applyProtection="1">
      <alignment horizontal="left" vertical="center" wrapText="1"/>
      <protection locked="0"/>
    </xf>
    <xf numFmtId="0" fontId="49" fillId="5" borderId="0" xfId="0" applyFont="1" applyFill="1" applyAlignment="1" applyProtection="1">
      <alignment horizontal="left" vertical="center" wrapText="1"/>
      <protection locked="0"/>
    </xf>
    <xf numFmtId="0" fontId="49" fillId="5" borderId="7" xfId="0" applyFont="1" applyFill="1" applyBorder="1" applyAlignment="1" applyProtection="1">
      <alignment horizontal="left" vertical="center"/>
      <protection locked="0"/>
    </xf>
    <xf numFmtId="0" fontId="49" fillId="5" borderId="10" xfId="0" applyFont="1" applyFill="1" applyBorder="1" applyAlignment="1" applyProtection="1">
      <alignment horizontal="left" vertical="center"/>
      <protection locked="0"/>
    </xf>
    <xf numFmtId="0" fontId="5" fillId="3" borderId="36" xfId="0" applyFont="1" applyFill="1" applyBorder="1" applyAlignment="1" applyProtection="1">
      <alignment horizontal="left" vertical="center"/>
      <protection locked="0"/>
    </xf>
    <xf numFmtId="0" fontId="5" fillId="3" borderId="23" xfId="0" applyFont="1" applyFill="1" applyBorder="1" applyAlignment="1" applyProtection="1">
      <alignment horizontal="left" vertical="center"/>
      <protection locked="0"/>
    </xf>
    <xf numFmtId="0" fontId="5" fillId="3" borderId="43" xfId="0" applyFont="1" applyFill="1" applyBorder="1" applyAlignment="1" applyProtection="1">
      <alignment horizontal="left" vertical="center"/>
      <protection locked="0"/>
    </xf>
    <xf numFmtId="0" fontId="49" fillId="5" borderId="18" xfId="0" applyFont="1" applyFill="1" applyBorder="1" applyAlignment="1" applyProtection="1">
      <alignment horizontal="left" vertical="center"/>
      <protection locked="0"/>
    </xf>
    <xf numFmtId="0" fontId="22" fillId="5" borderId="7" xfId="0" applyFont="1" applyFill="1" applyBorder="1" applyAlignment="1" applyProtection="1">
      <alignment horizontal="center" vertical="center" wrapText="1" readingOrder="1"/>
      <protection locked="0"/>
    </xf>
    <xf numFmtId="0" fontId="22" fillId="5" borderId="10" xfId="0" applyFont="1" applyFill="1" applyBorder="1" applyAlignment="1" applyProtection="1">
      <alignment horizontal="center" vertical="center" wrapText="1" readingOrder="1"/>
      <protection locked="0"/>
    </xf>
    <xf numFmtId="0" fontId="49" fillId="5" borderId="16" xfId="0" applyFont="1" applyFill="1" applyBorder="1" applyAlignment="1" applyProtection="1">
      <alignment horizontal="left" vertical="center" wrapText="1"/>
      <protection locked="0"/>
    </xf>
    <xf numFmtId="0" fontId="49" fillId="5" borderId="10" xfId="0" applyFont="1" applyFill="1" applyBorder="1" applyAlignment="1" applyProtection="1">
      <alignment horizontal="center" vertical="center"/>
      <protection locked="0"/>
    </xf>
    <xf numFmtId="0" fontId="49" fillId="5" borderId="20" xfId="0" applyFont="1" applyFill="1" applyBorder="1" applyAlignment="1" applyProtection="1">
      <alignment horizontal="center" vertical="center"/>
      <protection locked="0"/>
    </xf>
    <xf numFmtId="0" fontId="48" fillId="5" borderId="10" xfId="0" applyFont="1" applyFill="1" applyBorder="1" applyAlignment="1" applyProtection="1">
      <alignment horizontal="left" vertical="center" wrapText="1"/>
      <protection locked="0"/>
    </xf>
    <xf numFmtId="0" fontId="48" fillId="5" borderId="17" xfId="0" applyFont="1" applyFill="1" applyBorder="1" applyAlignment="1" applyProtection="1">
      <alignment horizontal="left" vertical="center" wrapText="1"/>
      <protection locked="0"/>
    </xf>
    <xf numFmtId="165" fontId="48" fillId="5" borderId="0" xfId="0" applyNumberFormat="1" applyFont="1" applyFill="1" applyAlignment="1" applyProtection="1">
      <alignment horizontal="center" vertical="center"/>
      <protection locked="0"/>
    </xf>
    <xf numFmtId="165" fontId="48" fillId="5" borderId="1" xfId="0" applyNumberFormat="1" applyFont="1" applyFill="1" applyBorder="1" applyAlignment="1" applyProtection="1">
      <alignment horizontal="center" vertical="center"/>
      <protection locked="0"/>
    </xf>
    <xf numFmtId="0" fontId="48" fillId="5" borderId="37" xfId="0" applyFont="1" applyFill="1" applyBorder="1" applyAlignment="1" applyProtection="1">
      <alignment horizontal="left" vertical="center"/>
      <protection locked="0"/>
    </xf>
    <xf numFmtId="0" fontId="48" fillId="5" borderId="46" xfId="0" applyFont="1" applyFill="1" applyBorder="1" applyAlignment="1" applyProtection="1">
      <alignment horizontal="left" vertical="center"/>
      <protection locked="0"/>
    </xf>
    <xf numFmtId="0" fontId="49" fillId="5" borderId="17" xfId="0" applyFont="1" applyFill="1" applyBorder="1" applyAlignment="1" applyProtection="1">
      <alignment horizontal="center" vertical="center"/>
      <protection locked="0"/>
    </xf>
    <xf numFmtId="0" fontId="48" fillId="5" borderId="20" xfId="0" applyFont="1" applyFill="1" applyBorder="1" applyAlignment="1" applyProtection="1">
      <alignment horizontal="left" vertical="center" wrapText="1"/>
      <protection locked="0"/>
    </xf>
    <xf numFmtId="0" fontId="22" fillId="5" borderId="17" xfId="0" applyFont="1" applyFill="1" applyBorder="1" applyAlignment="1" applyProtection="1">
      <alignment horizontal="center" vertical="center" wrapText="1" readingOrder="1"/>
      <protection locked="0"/>
    </xf>
    <xf numFmtId="0" fontId="48" fillId="5" borderId="10" xfId="0" applyFont="1" applyFill="1" applyBorder="1" applyAlignment="1" applyProtection="1">
      <alignment horizontal="center" vertical="center"/>
      <protection locked="0"/>
    </xf>
    <xf numFmtId="0" fontId="48" fillId="5" borderId="20" xfId="0" applyFont="1" applyFill="1" applyBorder="1" applyAlignment="1" applyProtection="1">
      <alignment horizontal="center" vertical="center"/>
      <protection locked="0"/>
    </xf>
    <xf numFmtId="49" fontId="23" fillId="5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23" fillId="5" borderId="10" xfId="0" applyNumberFormat="1" applyFont="1" applyFill="1" applyBorder="1" applyAlignment="1" applyProtection="1">
      <alignment horizontal="center" vertical="center" wrapText="1" readingOrder="1"/>
      <protection locked="0"/>
    </xf>
    <xf numFmtId="49" fontId="23" fillId="5" borderId="17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42" xfId="0" applyFont="1" applyFill="1" applyBorder="1" applyAlignment="1" applyProtection="1">
      <alignment horizontal="center" vertical="center" wrapText="1"/>
      <protection locked="0"/>
    </xf>
    <xf numFmtId="0" fontId="4" fillId="3" borderId="31" xfId="0" applyFont="1" applyFill="1" applyBorder="1" applyAlignment="1" applyProtection="1">
      <alignment horizontal="center" vertical="center" wrapText="1"/>
      <protection locked="0"/>
    </xf>
    <xf numFmtId="0" fontId="9" fillId="5" borderId="41" xfId="0" applyFont="1" applyFill="1" applyBorder="1" applyAlignment="1">
      <alignment horizontal="left" vertical="center"/>
    </xf>
    <xf numFmtId="0" fontId="9" fillId="0" borderId="52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49" fontId="9" fillId="2" borderId="14" xfId="0" applyNumberFormat="1" applyFont="1" applyFill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0" fontId="14" fillId="5" borderId="8" xfId="0" applyFont="1" applyFill="1" applyBorder="1" applyAlignment="1" applyProtection="1">
      <alignment horizontal="center" vertical="center"/>
      <protection locked="0"/>
    </xf>
    <xf numFmtId="0" fontId="14" fillId="5" borderId="37" xfId="0" applyFont="1" applyFill="1" applyBorder="1" applyAlignment="1" applyProtection="1">
      <alignment horizontal="center" vertical="center"/>
      <protection locked="0"/>
    </xf>
    <xf numFmtId="0" fontId="14" fillId="5" borderId="32" xfId="0" applyFont="1" applyFill="1" applyBorder="1" applyAlignment="1" applyProtection="1">
      <alignment horizontal="center" vertical="center"/>
      <protection locked="0"/>
    </xf>
    <xf numFmtId="0" fontId="5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164" fontId="24" fillId="2" borderId="16" xfId="0" applyNumberFormat="1" applyFont="1" applyFill="1" applyBorder="1" applyAlignment="1" applyProtection="1">
      <alignment horizontal="center" vertical="center" wrapText="1" readingOrder="1"/>
      <protection locked="0"/>
    </xf>
    <xf numFmtId="164" fontId="24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164" fontId="24" fillId="2" borderId="51" xfId="0" applyNumberFormat="1" applyFont="1" applyFill="1" applyBorder="1" applyAlignment="1" applyProtection="1">
      <alignment horizontal="center" vertical="center" wrapText="1" readingOrder="1"/>
      <protection locked="0"/>
    </xf>
    <xf numFmtId="164" fontId="24" fillId="2" borderId="30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14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48" fillId="0" borderId="48" xfId="0" applyFont="1" applyBorder="1" applyAlignment="1">
      <alignment horizontal="left" vertical="center"/>
    </xf>
    <xf numFmtId="49" fontId="9" fillId="2" borderId="20" xfId="0" applyNumberFormat="1" applyFont="1" applyFill="1" applyBorder="1" applyAlignment="1">
      <alignment horizontal="left" vertical="center" wrapText="1"/>
    </xf>
    <xf numFmtId="4" fontId="4" fillId="3" borderId="14" xfId="0" applyNumberFormat="1" applyFont="1" applyFill="1" applyBorder="1" applyAlignment="1">
      <alignment horizontal="right" vertical="center"/>
    </xf>
    <xf numFmtId="4" fontId="4" fillId="3" borderId="49" xfId="0" applyNumberFormat="1" applyFont="1" applyFill="1" applyBorder="1" applyAlignment="1">
      <alignment horizontal="right" vertical="center"/>
    </xf>
    <xf numFmtId="43" fontId="9" fillId="5" borderId="10" xfId="2" applyFont="1" applyFill="1" applyBorder="1" applyAlignment="1" applyProtection="1">
      <alignment vertical="center"/>
    </xf>
    <xf numFmtId="43" fontId="9" fillId="5" borderId="20" xfId="2" applyFont="1" applyFill="1" applyBorder="1" applyAlignment="1" applyProtection="1">
      <alignment vertical="center"/>
    </xf>
    <xf numFmtId="49" fontId="0" fillId="0" borderId="20" xfId="0" applyNumberFormat="1" applyBorder="1" applyAlignment="1">
      <alignment horizontal="left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31" fillId="3" borderId="25" xfId="0" applyFont="1" applyFill="1" applyBorder="1" applyAlignment="1">
      <alignment horizontal="center" vertical="center"/>
    </xf>
    <xf numFmtId="0" fontId="31" fillId="3" borderId="15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left" vertical="center"/>
    </xf>
    <xf numFmtId="0" fontId="19" fillId="2" borderId="49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  <xf numFmtId="4" fontId="9" fillId="2" borderId="0" xfId="0" applyNumberFormat="1" applyFont="1" applyFill="1" applyAlignment="1">
      <alignment horizontal="right" vertical="center" wrapText="1"/>
    </xf>
    <xf numFmtId="0" fontId="33" fillId="2" borderId="0" xfId="0" applyFont="1" applyFill="1" applyAlignment="1">
      <alignment horizontal="right" vertical="center" wrapText="1"/>
    </xf>
    <xf numFmtId="4" fontId="9" fillId="0" borderId="18" xfId="0" applyNumberFormat="1" applyFont="1" applyBorder="1" applyAlignment="1">
      <alignment horizontal="right" vertical="center" wrapText="1"/>
    </xf>
    <xf numFmtId="0" fontId="33" fillId="0" borderId="20" xfId="0" applyFont="1" applyBorder="1" applyAlignment="1">
      <alignment horizontal="right" vertical="center" wrapText="1"/>
    </xf>
    <xf numFmtId="4" fontId="9" fillId="0" borderId="18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26" fillId="0" borderId="18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20" xfId="0" applyBorder="1" applyAlignment="1">
      <alignment vertical="center"/>
    </xf>
    <xf numFmtId="0" fontId="9" fillId="2" borderId="0" xfId="0" applyFont="1" applyFill="1" applyAlignment="1">
      <alignment vertical="center" wrapText="1"/>
    </xf>
    <xf numFmtId="49" fontId="9" fillId="2" borderId="18" xfId="0" applyNumberFormat="1" applyFont="1" applyFill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0" fontId="11" fillId="2" borderId="7" xfId="0" applyFont="1" applyFill="1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9" fillId="5" borderId="18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4" fontId="9" fillId="3" borderId="18" xfId="0" applyNumberFormat="1" applyFont="1" applyFill="1" applyBorder="1" applyAlignment="1">
      <alignment horizontal="right" vertical="center"/>
    </xf>
    <xf numFmtId="4" fontId="9" fillId="3" borderId="17" xfId="0" applyNumberFormat="1" applyFont="1" applyFill="1" applyBorder="1" applyAlignment="1">
      <alignment horizontal="right" vertical="center"/>
    </xf>
    <xf numFmtId="4" fontId="9" fillId="2" borderId="18" xfId="0" applyNumberFormat="1" applyFont="1" applyFill="1" applyBorder="1" applyAlignment="1">
      <alignment horizontal="right" vertical="center" wrapText="1"/>
    </xf>
    <xf numFmtId="0" fontId="33" fillId="2" borderId="20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4" xfId="0" applyFont="1" applyFill="1" applyBorder="1" applyAlignment="1">
      <alignment horizontal="left" vertical="center" wrapText="1"/>
    </xf>
    <xf numFmtId="0" fontId="19" fillId="2" borderId="15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3" fontId="9" fillId="5" borderId="33" xfId="1" applyFont="1" applyFill="1" applyBorder="1" applyAlignment="1" applyProtection="1">
      <alignment horizontal="right" vertical="center" wrapText="1"/>
    </xf>
    <xf numFmtId="43" fontId="9" fillId="2" borderId="48" xfId="1" applyFont="1" applyFill="1" applyBorder="1" applyAlignment="1" applyProtection="1">
      <alignment horizontal="right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49" fontId="26" fillId="0" borderId="18" xfId="0" applyNumberFormat="1" applyFont="1" applyBorder="1" applyAlignment="1">
      <alignment horizontal="center" vertical="center"/>
    </xf>
    <xf numFmtId="49" fontId="35" fillId="0" borderId="18" xfId="0" applyNumberFormat="1" applyFont="1" applyBorder="1" applyAlignment="1">
      <alignment horizontal="center" vertical="center"/>
    </xf>
    <xf numFmtId="0" fontId="17" fillId="0" borderId="20" xfId="0" applyFont="1" applyBorder="1" applyAlignment="1">
      <alignment horizontal="right" vertical="center" wrapText="1"/>
    </xf>
    <xf numFmtId="0" fontId="33" fillId="2" borderId="46" xfId="0" applyFont="1" applyFill="1" applyBorder="1" applyAlignment="1">
      <alignment horizontal="right" vertical="center" wrapText="1"/>
    </xf>
    <xf numFmtId="49" fontId="9" fillId="0" borderId="52" xfId="0" applyNumberFormat="1" applyFont="1" applyBorder="1" applyAlignment="1">
      <alignment horizontal="center" vertical="center"/>
    </xf>
    <xf numFmtId="49" fontId="0" fillId="0" borderId="37" xfId="0" applyNumberFormat="1" applyBorder="1" applyAlignment="1">
      <alignment horizontal="center" vertical="center"/>
    </xf>
    <xf numFmtId="0" fontId="26" fillId="5" borderId="18" xfId="0" applyFont="1" applyFill="1" applyBorder="1" applyAlignment="1">
      <alignment horizontal="left" vertical="center" wrapText="1"/>
    </xf>
    <xf numFmtId="0" fontId="56" fillId="0" borderId="10" xfId="0" applyFont="1" applyBorder="1" applyAlignment="1">
      <alignment vertical="center"/>
    </xf>
    <xf numFmtId="0" fontId="56" fillId="0" borderId="20" xfId="0" applyFont="1" applyBorder="1" applyAlignment="1">
      <alignment vertical="center"/>
    </xf>
    <xf numFmtId="0" fontId="9" fillId="2" borderId="37" xfId="0" applyFont="1" applyFill="1" applyBorder="1" applyAlignment="1">
      <alignment horizontal="left" vertical="center" wrapText="1"/>
    </xf>
    <xf numFmtId="0" fontId="0" fillId="0" borderId="37" xfId="0" applyBorder="1" applyAlignment="1">
      <alignment vertical="center"/>
    </xf>
    <xf numFmtId="0" fontId="0" fillId="0" borderId="46" xfId="0" applyBorder="1" applyAlignment="1">
      <alignment vertical="center"/>
    </xf>
    <xf numFmtId="49" fontId="9" fillId="0" borderId="18" xfId="0" applyNumberFormat="1" applyFont="1" applyBorder="1" applyAlignment="1">
      <alignment horizontal="center" vertical="center"/>
    </xf>
    <xf numFmtId="4" fontId="4" fillId="3" borderId="18" xfId="0" applyNumberFormat="1" applyFont="1" applyFill="1" applyBorder="1" applyAlignment="1">
      <alignment horizontal="left" vertical="center" wrapText="1"/>
    </xf>
    <xf numFmtId="0" fontId="38" fillId="3" borderId="20" xfId="0" applyFont="1" applyFill="1" applyBorder="1" applyAlignment="1">
      <alignment horizontal="left" vertical="center" wrapText="1"/>
    </xf>
    <xf numFmtId="0" fontId="30" fillId="5" borderId="13" xfId="0" applyFont="1" applyFill="1" applyBorder="1" applyAlignment="1">
      <alignment horizontal="center" vertical="center"/>
    </xf>
    <xf numFmtId="0" fontId="30" fillId="5" borderId="29" xfId="0" applyFont="1" applyFill="1" applyBorder="1" applyAlignment="1">
      <alignment horizontal="center" vertical="center"/>
    </xf>
    <xf numFmtId="0" fontId="30" fillId="5" borderId="30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8" fillId="2" borderId="21" xfId="0" applyFont="1" applyFill="1" applyBorder="1" applyAlignment="1" applyProtection="1">
      <alignment horizontal="left" vertical="top" wrapText="1"/>
      <protection locked="0"/>
    </xf>
    <xf numFmtId="0" fontId="8" fillId="2" borderId="34" xfId="0" applyFont="1" applyFill="1" applyBorder="1" applyAlignment="1" applyProtection="1">
      <alignment horizontal="left" vertical="top" wrapText="1"/>
      <protection locked="0"/>
    </xf>
    <xf numFmtId="0" fontId="8" fillId="2" borderId="54" xfId="0" applyFont="1" applyFill="1" applyBorder="1" applyAlignment="1" applyProtection="1">
      <alignment horizontal="left" vertical="top" wrapText="1"/>
      <protection locked="0"/>
    </xf>
    <xf numFmtId="0" fontId="8" fillId="2" borderId="2" xfId="0" applyFont="1" applyFill="1" applyBorder="1" applyAlignment="1" applyProtection="1">
      <alignment horizontal="left" vertical="top" wrapText="1"/>
      <protection locked="0"/>
    </xf>
    <xf numFmtId="0" fontId="8" fillId="2" borderId="0" xfId="0" applyFont="1" applyFill="1" applyAlignment="1" applyProtection="1">
      <alignment horizontal="left" vertical="top" wrapText="1"/>
      <protection locked="0"/>
    </xf>
    <xf numFmtId="0" fontId="8" fillId="2" borderId="1" xfId="0" applyFont="1" applyFill="1" applyBorder="1" applyAlignment="1" applyProtection="1">
      <alignment horizontal="left" vertical="top" wrapText="1"/>
      <protection locked="0"/>
    </xf>
    <xf numFmtId="0" fontId="8" fillId="2" borderId="13" xfId="0" applyFont="1" applyFill="1" applyBorder="1" applyAlignment="1" applyProtection="1">
      <alignment horizontal="left" vertical="top" wrapText="1"/>
      <protection locked="0"/>
    </xf>
    <xf numFmtId="0" fontId="8" fillId="2" borderId="29" xfId="0" applyFont="1" applyFill="1" applyBorder="1" applyAlignment="1" applyProtection="1">
      <alignment horizontal="left" vertical="top" wrapText="1"/>
      <protection locked="0"/>
    </xf>
    <xf numFmtId="0" fontId="8" fillId="2" borderId="30" xfId="0" applyFont="1" applyFill="1" applyBorder="1" applyAlignment="1" applyProtection="1">
      <alignment horizontal="left" vertical="top" wrapText="1"/>
      <protection locked="0"/>
    </xf>
    <xf numFmtId="0" fontId="34" fillId="6" borderId="26" xfId="0" applyFont="1" applyFill="1" applyBorder="1" applyAlignment="1">
      <alignment horizontal="left"/>
    </xf>
    <xf numFmtId="0" fontId="34" fillId="6" borderId="27" xfId="0" applyFont="1" applyFill="1" applyBorder="1" applyAlignment="1">
      <alignment horizontal="left"/>
    </xf>
    <xf numFmtId="166" fontId="27" fillId="6" borderId="27" xfId="0" applyNumberFormat="1" applyFont="1" applyFill="1" applyBorder="1" applyAlignment="1">
      <alignment horizontal="right"/>
    </xf>
    <xf numFmtId="166" fontId="27" fillId="6" borderId="45" xfId="0" applyNumberFormat="1" applyFont="1" applyFill="1" applyBorder="1" applyAlignment="1">
      <alignment horizontal="right"/>
    </xf>
    <xf numFmtId="0" fontId="29" fillId="2" borderId="0" xfId="0" applyFont="1" applyFill="1" applyAlignment="1">
      <alignment horizontal="center" wrapText="1"/>
    </xf>
    <xf numFmtId="0" fontId="29" fillId="2" borderId="1" xfId="0" applyFont="1" applyFill="1" applyBorder="1" applyAlignment="1">
      <alignment horizontal="center" wrapText="1"/>
    </xf>
    <xf numFmtId="4" fontId="9" fillId="2" borderId="29" xfId="0" applyNumberFormat="1" applyFont="1" applyFill="1" applyBorder="1" applyAlignment="1">
      <alignment horizontal="right" vertical="center"/>
    </xf>
    <xf numFmtId="4" fontId="9" fillId="5" borderId="30" xfId="0" applyNumberFormat="1" applyFont="1" applyFill="1" applyBorder="1" applyAlignment="1">
      <alignment horizontal="right" vertical="center"/>
    </xf>
    <xf numFmtId="0" fontId="39" fillId="0" borderId="9" xfId="0" applyFont="1" applyBorder="1" applyAlignment="1">
      <alignment horizontal="left" vertical="center" wrapText="1"/>
    </xf>
    <xf numFmtId="0" fontId="0" fillId="0" borderId="25" xfId="0" applyBorder="1" applyAlignment="1">
      <alignment vertical="center"/>
    </xf>
    <xf numFmtId="0" fontId="0" fillId="0" borderId="49" xfId="0" applyBorder="1" applyAlignment="1">
      <alignment vertical="center"/>
    </xf>
    <xf numFmtId="4" fontId="9" fillId="2" borderId="33" xfId="0" applyNumberFormat="1" applyFont="1" applyFill="1" applyBorder="1" applyAlignment="1">
      <alignment horizontal="right" vertical="center"/>
    </xf>
    <xf numFmtId="4" fontId="9" fillId="2" borderId="54" xfId="0" applyNumberFormat="1" applyFont="1" applyFill="1" applyBorder="1" applyAlignment="1">
      <alignment horizontal="right" vertical="center"/>
    </xf>
    <xf numFmtId="0" fontId="9" fillId="2" borderId="34" xfId="0" applyFont="1" applyFill="1" applyBorder="1" applyAlignment="1">
      <alignment horizontal="left" vertical="center" wrapText="1"/>
    </xf>
    <xf numFmtId="0" fontId="9" fillId="2" borderId="48" xfId="0" applyFont="1" applyFill="1" applyBorder="1" applyAlignment="1">
      <alignment horizontal="left" vertical="center" wrapText="1"/>
    </xf>
    <xf numFmtId="0" fontId="9" fillId="2" borderId="25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5" fillId="3" borderId="43" xfId="0" applyFont="1" applyFill="1" applyBorder="1" applyAlignment="1">
      <alignment horizontal="left" vertical="center"/>
    </xf>
    <xf numFmtId="0" fontId="4" fillId="3" borderId="4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left" vertical="center" wrapText="1"/>
    </xf>
    <xf numFmtId="0" fontId="8" fillId="2" borderId="55" xfId="0" applyFont="1" applyFill="1" applyBorder="1" applyAlignment="1" applyProtection="1">
      <alignment horizontal="center" vertical="center"/>
      <protection locked="0"/>
    </xf>
    <xf numFmtId="0" fontId="8" fillId="5" borderId="39" xfId="0" applyFont="1" applyFill="1" applyBorder="1" applyAlignment="1" applyProtection="1">
      <alignment horizontal="center" vertical="center"/>
      <protection locked="0"/>
    </xf>
    <xf numFmtId="0" fontId="9" fillId="2" borderId="29" xfId="0" applyFont="1" applyFill="1" applyBorder="1" applyAlignment="1">
      <alignment horizontal="left" vertical="center"/>
    </xf>
    <xf numFmtId="0" fontId="19" fillId="2" borderId="29" xfId="0" applyFont="1" applyFill="1" applyBorder="1" applyAlignment="1">
      <alignment horizontal="left" vertical="center"/>
    </xf>
    <xf numFmtId="4" fontId="9" fillId="2" borderId="29" xfId="1" applyNumberFormat="1" applyFont="1" applyFill="1" applyBorder="1" applyAlignment="1" applyProtection="1">
      <alignment horizontal="right" vertical="center" wrapText="1"/>
    </xf>
    <xf numFmtId="4" fontId="19" fillId="2" borderId="29" xfId="0" applyNumberFormat="1" applyFont="1" applyFill="1" applyBorder="1" applyAlignment="1">
      <alignment horizontal="right" vertical="center" wrapText="1"/>
    </xf>
    <xf numFmtId="49" fontId="9" fillId="2" borderId="33" xfId="0" applyNumberFormat="1" applyFont="1" applyFill="1" applyBorder="1" applyAlignment="1">
      <alignment horizontal="center" vertical="center" wrapText="1"/>
    </xf>
    <xf numFmtId="49" fontId="0" fillId="0" borderId="48" xfId="0" applyNumberForma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4" fillId="2" borderId="2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 wrapText="1"/>
    </xf>
    <xf numFmtId="0" fontId="14" fillId="2" borderId="33" xfId="0" applyFont="1" applyFill="1" applyBorder="1" applyAlignment="1">
      <alignment horizontal="center" textRotation="90"/>
    </xf>
    <xf numFmtId="0" fontId="14" fillId="2" borderId="34" xfId="0" applyFont="1" applyFill="1" applyBorder="1" applyAlignment="1">
      <alignment horizontal="center" textRotation="90"/>
    </xf>
    <xf numFmtId="0" fontId="14" fillId="2" borderId="48" xfId="0" applyFont="1" applyFill="1" applyBorder="1" applyAlignment="1">
      <alignment horizontal="center" textRotation="90"/>
    </xf>
    <xf numFmtId="0" fontId="14" fillId="2" borderId="14" xfId="0" applyFont="1" applyFill="1" applyBorder="1" applyAlignment="1">
      <alignment horizontal="center" textRotation="90"/>
    </xf>
    <xf numFmtId="0" fontId="14" fillId="2" borderId="25" xfId="0" applyFont="1" applyFill="1" applyBorder="1" applyAlignment="1">
      <alignment horizontal="center" textRotation="90"/>
    </xf>
    <xf numFmtId="0" fontId="14" fillId="2" borderId="15" xfId="0" applyFont="1" applyFill="1" applyBorder="1" applyAlignment="1">
      <alignment horizontal="center" textRotation="90"/>
    </xf>
    <xf numFmtId="0" fontId="14" fillId="2" borderId="33" xfId="0" applyFont="1" applyFill="1" applyBorder="1" applyAlignment="1">
      <alignment horizontal="center" textRotation="90" wrapText="1"/>
    </xf>
    <xf numFmtId="0" fontId="14" fillId="2" borderId="48" xfId="0" applyFont="1" applyFill="1" applyBorder="1" applyAlignment="1">
      <alignment horizontal="center" textRotation="90" wrapText="1"/>
    </xf>
    <xf numFmtId="164" fontId="9" fillId="6" borderId="16" xfId="0" applyNumberFormat="1" applyFont="1" applyFill="1" applyBorder="1" applyAlignment="1">
      <alignment horizontal="center"/>
    </xf>
    <xf numFmtId="164" fontId="9" fillId="6" borderId="0" xfId="0" applyNumberFormat="1" applyFont="1" applyFill="1" applyAlignment="1">
      <alignment horizontal="center"/>
    </xf>
    <xf numFmtId="164" fontId="9" fillId="6" borderId="6" xfId="0" applyNumberFormat="1" applyFont="1" applyFill="1" applyBorder="1" applyAlignment="1">
      <alignment horizontal="center"/>
    </xf>
    <xf numFmtId="49" fontId="8" fillId="6" borderId="16" xfId="0" applyNumberFormat="1" applyFont="1" applyFill="1" applyBorder="1" applyAlignment="1">
      <alignment horizontal="center"/>
    </xf>
    <xf numFmtId="49" fontId="8" fillId="6" borderId="6" xfId="0" applyNumberFormat="1" applyFont="1" applyFill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164" fontId="9" fillId="0" borderId="16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6" xfId="0" applyNumberFormat="1" applyFont="1" applyBorder="1" applyAlignment="1">
      <alignment horizontal="center"/>
    </xf>
    <xf numFmtId="49" fontId="8" fillId="2" borderId="14" xfId="0" applyNumberFormat="1" applyFont="1" applyFill="1" applyBorder="1" applyAlignment="1">
      <alignment horizontal="center"/>
    </xf>
    <xf numFmtId="49" fontId="8" fillId="2" borderId="15" xfId="0" applyNumberFormat="1" applyFont="1" applyFill="1" applyBorder="1" applyAlignment="1">
      <alignment horizontal="center"/>
    </xf>
    <xf numFmtId="164" fontId="9" fillId="2" borderId="14" xfId="0" applyNumberFormat="1" applyFont="1" applyFill="1" applyBorder="1" applyAlignment="1">
      <alignment horizontal="center"/>
    </xf>
    <xf numFmtId="164" fontId="9" fillId="2" borderId="25" xfId="0" applyNumberFormat="1" applyFont="1" applyFill="1" applyBorder="1" applyAlignment="1">
      <alignment horizontal="center"/>
    </xf>
    <xf numFmtId="164" fontId="9" fillId="2" borderId="15" xfId="0" applyNumberFormat="1" applyFont="1" applyFill="1" applyBorder="1" applyAlignment="1">
      <alignment horizontal="center"/>
    </xf>
    <xf numFmtId="49" fontId="8" fillId="6" borderId="33" xfId="0" applyNumberFormat="1" applyFont="1" applyFill="1" applyBorder="1" applyAlignment="1">
      <alignment horizontal="center"/>
    </xf>
    <xf numFmtId="49" fontId="8" fillId="6" borderId="48" xfId="0" applyNumberFormat="1" applyFont="1" applyFill="1" applyBorder="1" applyAlignment="1">
      <alignment horizontal="center"/>
    </xf>
    <xf numFmtId="164" fontId="9" fillId="0" borderId="34" xfId="0" applyNumberFormat="1" applyFont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Currency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0</xdr:rowOff>
    </xdr:from>
    <xdr:to>
      <xdr:col>8</xdr:col>
      <xdr:colOff>720090</xdr:colOff>
      <xdr:row>13</xdr:row>
      <xdr:rowOff>0</xdr:rowOff>
    </xdr:to>
    <xdr:pic>
      <xdr:nvPicPr>
        <xdr:cNvPr id="4220" name="Picture 2">
          <a:extLst>
            <a:ext uri="{FF2B5EF4-FFF2-40B4-BE49-F238E27FC236}">
              <a16:creationId xmlns:a16="http://schemas.microsoft.com/office/drawing/2014/main" id="{144CE22E-866D-4247-A79A-2DFB9D41B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97" r="10371" b="5966"/>
        <a:stretch>
          <a:fillRect/>
        </a:stretch>
      </xdr:blipFill>
      <xdr:spPr bwMode="auto">
        <a:xfrm>
          <a:off x="9525" y="361950"/>
          <a:ext cx="3701415" cy="266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729615</xdr:colOff>
      <xdr:row>0</xdr:row>
      <xdr:rowOff>352425</xdr:rowOff>
    </xdr:from>
    <xdr:to>
      <xdr:col>19</xdr:col>
      <xdr:colOff>36195</xdr:colOff>
      <xdr:row>12</xdr:row>
      <xdr:rowOff>55245</xdr:rowOff>
    </xdr:to>
    <xdr:pic>
      <xdr:nvPicPr>
        <xdr:cNvPr id="4221" name="Picture 2">
          <a:extLst>
            <a:ext uri="{FF2B5EF4-FFF2-40B4-BE49-F238E27FC236}">
              <a16:creationId xmlns:a16="http://schemas.microsoft.com/office/drawing/2014/main" id="{4B26423F-4579-4174-8945-28D2B1B79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97" t="11507" r="8531" b="17615"/>
        <a:stretch>
          <a:fillRect/>
        </a:stretch>
      </xdr:blipFill>
      <xdr:spPr bwMode="auto">
        <a:xfrm>
          <a:off x="3720465" y="352425"/>
          <a:ext cx="3592830" cy="2674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38"/>
  <sheetViews>
    <sheetView showGridLines="0" tabSelected="1" zoomScaleNormal="100" workbookViewId="0">
      <selection sqref="A1:T1"/>
    </sheetView>
  </sheetViews>
  <sheetFormatPr defaultColWidth="4.7109375" defaultRowHeight="12.75" x14ac:dyDescent="0.2"/>
  <cols>
    <col min="1" max="1" width="1.5703125" style="4" customWidth="1"/>
    <col min="2" max="4" width="5.7109375" style="1" customWidth="1"/>
    <col min="5" max="5" width="10.5703125" style="1" customWidth="1"/>
    <col min="6" max="6" width="5.7109375" style="1" customWidth="1"/>
    <col min="7" max="7" width="2.28515625" style="1" customWidth="1"/>
    <col min="8" max="8" width="7.5703125" style="1" customWidth="1"/>
    <col min="9" max="9" width="11.28515625" style="1" customWidth="1"/>
    <col min="10" max="10" width="12.7109375" style="1" customWidth="1"/>
    <col min="11" max="11" width="1.7109375" style="1" customWidth="1"/>
    <col min="12" max="12" width="12.28515625" style="1" customWidth="1"/>
    <col min="13" max="13" width="2.28515625" style="1" customWidth="1"/>
    <col min="14" max="14" width="5.7109375" style="1" customWidth="1"/>
    <col min="15" max="15" width="6.28515625" style="1" customWidth="1"/>
    <col min="16" max="16" width="5.7109375" style="1" customWidth="1"/>
    <col min="17" max="17" width="5.5703125" style="1" customWidth="1"/>
    <col min="18" max="18" width="0.28515625" style="1" hidden="1" customWidth="1"/>
    <col min="19" max="20" width="0.7109375" style="1" customWidth="1"/>
    <col min="21" max="21" width="2.42578125" style="4" customWidth="1"/>
    <col min="22" max="36" width="9.28515625" style="4" customWidth="1"/>
    <col min="37" max="248" width="9.28515625" style="1" customWidth="1"/>
    <col min="249" max="249" width="5.5703125" style="1" customWidth="1"/>
    <col min="250" max="250" width="3.42578125" style="1" customWidth="1"/>
    <col min="251" max="16384" width="4.7109375" style="1"/>
  </cols>
  <sheetData>
    <row r="1" spans="1:38" ht="28.5" customHeight="1" x14ac:dyDescent="0.2">
      <c r="A1" s="219" t="s">
        <v>117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1"/>
      <c r="AK1" s="4"/>
      <c r="AL1" s="4"/>
    </row>
    <row r="2" spans="1:38" s="4" customFormat="1" ht="6" customHeight="1" x14ac:dyDescent="0.25">
      <c r="A2" s="104"/>
      <c r="B2" s="105"/>
      <c r="C2" s="105"/>
      <c r="D2" s="105"/>
      <c r="E2" s="105"/>
      <c r="F2" s="105"/>
      <c r="G2" s="105"/>
      <c r="H2" s="105"/>
      <c r="I2" s="105"/>
      <c r="J2" s="106"/>
      <c r="K2" s="107"/>
      <c r="L2" s="107"/>
      <c r="M2" s="107"/>
      <c r="N2" s="107"/>
      <c r="O2" s="107"/>
      <c r="P2" s="107"/>
      <c r="Q2" s="107"/>
      <c r="R2" s="107"/>
      <c r="S2" s="107"/>
      <c r="T2" s="108"/>
    </row>
    <row r="3" spans="1:38" s="4" customFormat="1" ht="27.75" customHeight="1" x14ac:dyDescent="0.3">
      <c r="A3" s="222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4"/>
    </row>
    <row r="4" spans="1:38" s="12" customFormat="1" ht="41.25" customHeight="1" x14ac:dyDescent="0.25">
      <c r="A4" s="109"/>
      <c r="B4" s="110"/>
      <c r="C4" s="111"/>
      <c r="D4" s="225"/>
      <c r="E4" s="225"/>
      <c r="F4" s="226"/>
      <c r="G4" s="226"/>
      <c r="H4" s="226"/>
      <c r="I4" s="226"/>
      <c r="J4" s="226"/>
      <c r="K4" s="226"/>
      <c r="L4" s="112"/>
      <c r="M4" s="112"/>
      <c r="N4" s="225"/>
      <c r="O4" s="226"/>
      <c r="P4" s="226"/>
      <c r="Q4" s="226"/>
      <c r="R4" s="226"/>
      <c r="S4" s="226"/>
      <c r="T4" s="113"/>
    </row>
    <row r="5" spans="1:38" ht="5.25" customHeight="1" x14ac:dyDescent="0.25">
      <c r="A5" s="104"/>
      <c r="B5" s="114"/>
      <c r="C5" s="114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6"/>
    </row>
    <row r="6" spans="1:38" s="14" customFormat="1" ht="40.9" customHeight="1" x14ac:dyDescent="0.25">
      <c r="A6" s="117"/>
      <c r="B6" s="118"/>
      <c r="C6" s="118"/>
      <c r="D6" s="119"/>
      <c r="E6" s="119"/>
      <c r="F6" s="120"/>
      <c r="G6" s="120"/>
      <c r="H6" s="119"/>
      <c r="I6" s="120"/>
      <c r="J6" s="119"/>
      <c r="K6" s="119"/>
      <c r="L6" s="121"/>
      <c r="M6" s="121"/>
      <c r="N6" s="119"/>
      <c r="O6" s="120"/>
      <c r="P6" s="119"/>
      <c r="Q6" s="119"/>
      <c r="R6" s="120"/>
      <c r="S6" s="119"/>
      <c r="T6" s="122"/>
    </row>
    <row r="7" spans="1:38" s="14" customFormat="1" ht="4.5" customHeight="1" x14ac:dyDescent="0.25">
      <c r="A7" s="117"/>
      <c r="B7" s="118"/>
      <c r="C7" s="118"/>
      <c r="D7" s="119"/>
      <c r="E7" s="119"/>
      <c r="F7" s="120"/>
      <c r="G7" s="120"/>
      <c r="H7" s="119"/>
      <c r="I7" s="120"/>
      <c r="J7" s="119"/>
      <c r="K7" s="119"/>
      <c r="L7" s="121"/>
      <c r="M7" s="121"/>
      <c r="N7" s="119"/>
      <c r="O7" s="120"/>
      <c r="P7" s="119"/>
      <c r="Q7" s="119"/>
      <c r="R7" s="120"/>
      <c r="S7" s="119"/>
      <c r="T7" s="122"/>
    </row>
    <row r="8" spans="1:38" ht="18.600000000000001" customHeight="1" x14ac:dyDescent="0.25">
      <c r="A8" s="104"/>
      <c r="B8" s="114"/>
      <c r="C8" s="114"/>
      <c r="D8" s="123"/>
      <c r="E8" s="123"/>
      <c r="F8" s="124"/>
      <c r="G8" s="124"/>
      <c r="H8" s="124"/>
      <c r="I8" s="124"/>
      <c r="J8" s="124"/>
      <c r="K8" s="125"/>
      <c r="L8" s="115"/>
      <c r="M8" s="115"/>
      <c r="N8" s="124"/>
      <c r="O8" s="124"/>
      <c r="P8" s="124"/>
      <c r="Q8" s="124"/>
      <c r="R8" s="124"/>
      <c r="S8" s="124"/>
      <c r="T8" s="116"/>
    </row>
    <row r="9" spans="1:38" ht="17.649999999999999" customHeight="1" x14ac:dyDescent="0.25">
      <c r="A9" s="104"/>
      <c r="B9" s="114"/>
      <c r="C9" s="114"/>
      <c r="D9" s="123"/>
      <c r="E9" s="123"/>
      <c r="F9" s="124"/>
      <c r="G9" s="124"/>
      <c r="H9" s="124"/>
      <c r="I9" s="124"/>
      <c r="J9" s="124"/>
      <c r="K9" s="125"/>
      <c r="L9" s="115"/>
      <c r="M9" s="115"/>
      <c r="N9" s="124"/>
      <c r="O9" s="124"/>
      <c r="P9" s="124"/>
      <c r="Q9" s="124"/>
      <c r="R9" s="124"/>
      <c r="S9" s="124"/>
      <c r="T9" s="116"/>
    </row>
    <row r="10" spans="1:38" ht="27" customHeight="1" x14ac:dyDescent="0.25">
      <c r="A10" s="104"/>
      <c r="B10" s="114"/>
      <c r="C10" s="114"/>
      <c r="D10" s="123"/>
      <c r="E10" s="123"/>
      <c r="F10" s="124"/>
      <c r="G10" s="124"/>
      <c r="H10" s="124"/>
      <c r="I10" s="124"/>
      <c r="J10" s="124"/>
      <c r="K10" s="125"/>
      <c r="L10" s="115"/>
      <c r="M10" s="115"/>
      <c r="N10" s="124"/>
      <c r="O10" s="124"/>
      <c r="P10" s="124"/>
      <c r="Q10" s="124"/>
      <c r="R10" s="124"/>
      <c r="S10" s="124"/>
      <c r="T10" s="116"/>
    </row>
    <row r="11" spans="1:38" ht="13.9" customHeight="1" x14ac:dyDescent="0.25">
      <c r="A11" s="104"/>
      <c r="B11" s="114"/>
      <c r="C11" s="114"/>
      <c r="D11" s="123"/>
      <c r="E11" s="123"/>
      <c r="F11" s="124"/>
      <c r="G11" s="124"/>
      <c r="H11" s="124"/>
      <c r="I11" s="124"/>
      <c r="J11" s="124"/>
      <c r="K11" s="125"/>
      <c r="L11" s="115"/>
      <c r="M11" s="115"/>
      <c r="N11" s="124"/>
      <c r="O11" s="124"/>
      <c r="P11" s="124"/>
      <c r="Q11" s="124"/>
      <c r="R11" s="124"/>
      <c r="S11" s="124"/>
      <c r="T11" s="116"/>
    </row>
    <row r="12" spans="1:38" ht="4.5" customHeight="1" x14ac:dyDescent="0.25">
      <c r="A12" s="104"/>
      <c r="B12" s="114"/>
      <c r="C12" s="114"/>
      <c r="D12" s="123"/>
      <c r="E12" s="123"/>
      <c r="F12" s="124"/>
      <c r="G12" s="124"/>
      <c r="H12" s="124"/>
      <c r="I12" s="124"/>
      <c r="J12" s="124"/>
      <c r="K12" s="125"/>
      <c r="L12" s="115"/>
      <c r="M12" s="115"/>
      <c r="N12" s="124"/>
      <c r="O12" s="124"/>
      <c r="P12" s="124"/>
      <c r="Q12" s="124"/>
      <c r="R12" s="124"/>
      <c r="S12" s="124"/>
      <c r="T12" s="116"/>
    </row>
    <row r="13" spans="1:38" ht="4.5" customHeight="1" thickBot="1" x14ac:dyDescent="0.3">
      <c r="A13" s="126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8"/>
    </row>
    <row r="14" spans="1:38" ht="6.75" customHeight="1" thickBot="1" x14ac:dyDescent="0.3">
      <c r="A14" s="114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</row>
    <row r="15" spans="1:38" ht="28.5" customHeight="1" x14ac:dyDescent="0.2">
      <c r="A15" s="227" t="s">
        <v>139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9"/>
      <c r="AK15" s="4"/>
      <c r="AL15" s="4"/>
    </row>
    <row r="16" spans="1:38" s="4" customFormat="1" ht="8.25" customHeight="1" x14ac:dyDescent="0.2">
      <c r="A16" s="11"/>
      <c r="B16" s="6"/>
      <c r="C16" s="6"/>
      <c r="D16" s="6"/>
      <c r="E16" s="6"/>
      <c r="F16" s="6"/>
      <c r="G16" s="6"/>
      <c r="H16" s="6"/>
      <c r="I16" s="6"/>
      <c r="J16" s="7"/>
      <c r="K16" s="8"/>
      <c r="L16" s="8"/>
      <c r="M16" s="8"/>
      <c r="N16" s="8"/>
      <c r="O16" s="8"/>
      <c r="P16" s="8"/>
      <c r="Q16" s="8"/>
      <c r="R16" s="8"/>
      <c r="S16" s="8"/>
      <c r="T16" s="9"/>
    </row>
    <row r="17" spans="1:20" s="131" customFormat="1" ht="174" customHeight="1" x14ac:dyDescent="0.25">
      <c r="A17" s="129"/>
      <c r="B17" s="230" t="s">
        <v>147</v>
      </c>
      <c r="C17" s="231"/>
      <c r="D17" s="231"/>
      <c r="E17" s="231"/>
      <c r="F17" s="231"/>
      <c r="G17" s="130"/>
      <c r="I17" s="230" t="s">
        <v>75</v>
      </c>
      <c r="J17" s="232"/>
      <c r="K17" s="232"/>
      <c r="L17" s="232"/>
      <c r="M17" s="231"/>
      <c r="N17" s="233" t="s">
        <v>122</v>
      </c>
      <c r="O17" s="231"/>
      <c r="P17" s="231"/>
      <c r="Q17" s="231"/>
      <c r="R17" s="231"/>
      <c r="S17" s="231"/>
      <c r="T17" s="132"/>
    </row>
    <row r="18" spans="1:20" s="131" customFormat="1" ht="15" customHeight="1" thickBot="1" x14ac:dyDescent="0.3">
      <c r="A18" s="129"/>
      <c r="B18" s="133"/>
      <c r="C18" s="134"/>
      <c r="D18" s="158" t="s">
        <v>52</v>
      </c>
      <c r="E18" s="159"/>
      <c r="F18" s="159"/>
      <c r="G18" s="159"/>
      <c r="H18" s="159"/>
      <c r="I18" s="138"/>
      <c r="J18" s="138"/>
      <c r="K18" s="138"/>
      <c r="L18" s="138"/>
      <c r="M18" s="134"/>
      <c r="N18" s="137"/>
      <c r="O18" s="134"/>
      <c r="P18" s="134"/>
      <c r="Q18" s="134"/>
      <c r="R18" s="134"/>
      <c r="S18" s="134"/>
      <c r="T18" s="132"/>
    </row>
    <row r="19" spans="1:20" s="131" customFormat="1" ht="22.5" customHeight="1" x14ac:dyDescent="0.25">
      <c r="A19" s="129"/>
      <c r="B19" s="133"/>
      <c r="C19" s="134"/>
      <c r="D19" s="149" t="s">
        <v>53</v>
      </c>
      <c r="E19" s="150"/>
      <c r="F19" s="150"/>
      <c r="G19" s="150"/>
      <c r="H19" s="151"/>
      <c r="I19" s="139" t="s">
        <v>54</v>
      </c>
      <c r="J19" s="203"/>
      <c r="K19" s="203"/>
      <c r="L19" s="203"/>
      <c r="M19" s="134"/>
      <c r="N19" s="137"/>
      <c r="O19" s="134"/>
      <c r="P19" s="134"/>
      <c r="Q19" s="134"/>
      <c r="R19" s="134"/>
      <c r="S19" s="134"/>
      <c r="T19" s="132"/>
    </row>
    <row r="20" spans="1:20" s="131" customFormat="1" ht="22.5" customHeight="1" x14ac:dyDescent="0.25">
      <c r="A20" s="129"/>
      <c r="B20" s="133"/>
      <c r="C20" s="134"/>
      <c r="D20" s="152" t="s">
        <v>55</v>
      </c>
      <c r="E20" s="153"/>
      <c r="F20" s="153"/>
      <c r="G20" s="153"/>
      <c r="H20" s="154"/>
      <c r="I20" s="140" t="s">
        <v>54</v>
      </c>
      <c r="J20" s="203"/>
      <c r="K20" s="203"/>
      <c r="L20" s="203"/>
      <c r="M20" s="134"/>
      <c r="N20" s="137"/>
      <c r="O20" s="134"/>
      <c r="P20" s="134"/>
      <c r="Q20" s="134"/>
      <c r="R20" s="134"/>
      <c r="S20" s="134"/>
      <c r="T20" s="132"/>
    </row>
    <row r="21" spans="1:20" s="131" customFormat="1" ht="22.5" customHeight="1" x14ac:dyDescent="0.25">
      <c r="A21" s="129"/>
      <c r="B21" s="133"/>
      <c r="C21" s="134"/>
      <c r="D21" s="152" t="s">
        <v>57</v>
      </c>
      <c r="E21" s="160"/>
      <c r="F21" s="160"/>
      <c r="G21" s="160"/>
      <c r="H21" s="161"/>
      <c r="I21" s="141" t="s">
        <v>54</v>
      </c>
      <c r="J21" s="204"/>
      <c r="K21" s="204"/>
      <c r="L21" s="204"/>
      <c r="M21" s="134"/>
      <c r="N21" s="137"/>
      <c r="O21" s="134"/>
      <c r="P21" s="134"/>
      <c r="Q21" s="134"/>
      <c r="R21" s="134"/>
      <c r="S21" s="134"/>
      <c r="T21" s="132"/>
    </row>
    <row r="22" spans="1:20" s="131" customFormat="1" ht="22.5" customHeight="1" x14ac:dyDescent="0.25">
      <c r="A22" s="129"/>
      <c r="B22" s="133"/>
      <c r="C22" s="134"/>
      <c r="D22" s="152" t="s">
        <v>56</v>
      </c>
      <c r="E22" s="153"/>
      <c r="F22" s="153"/>
      <c r="G22" s="153"/>
      <c r="H22" s="154"/>
      <c r="I22" s="141" t="s">
        <v>54</v>
      </c>
      <c r="J22" s="204"/>
      <c r="K22" s="204"/>
      <c r="L22" s="204"/>
      <c r="M22" s="134"/>
      <c r="N22" s="137"/>
      <c r="O22" s="134"/>
      <c r="P22" s="134"/>
      <c r="Q22" s="134"/>
      <c r="R22" s="134"/>
      <c r="S22" s="134"/>
      <c r="T22" s="132"/>
    </row>
    <row r="23" spans="1:20" s="131" customFormat="1" ht="22.5" customHeight="1" x14ac:dyDescent="0.25">
      <c r="A23" s="129"/>
      <c r="B23" s="133"/>
      <c r="C23" s="134"/>
      <c r="D23" s="152" t="s">
        <v>58</v>
      </c>
      <c r="E23" s="153"/>
      <c r="F23" s="153"/>
      <c r="G23" s="153"/>
      <c r="H23" s="154"/>
      <c r="I23" s="141" t="s">
        <v>54</v>
      </c>
      <c r="J23" s="204"/>
      <c r="K23" s="204"/>
      <c r="L23" s="204"/>
      <c r="M23" s="134"/>
      <c r="N23" s="137"/>
      <c r="O23" s="134"/>
      <c r="P23" s="134"/>
      <c r="Q23" s="134"/>
      <c r="R23" s="134"/>
      <c r="S23" s="134"/>
      <c r="T23" s="132"/>
    </row>
    <row r="24" spans="1:20" s="131" customFormat="1" ht="22.5" customHeight="1" thickBot="1" x14ac:dyDescent="0.3">
      <c r="A24" s="129"/>
      <c r="B24" s="133"/>
      <c r="C24" s="134"/>
      <c r="D24" s="155" t="s">
        <v>59</v>
      </c>
      <c r="E24" s="156"/>
      <c r="F24" s="156"/>
      <c r="G24" s="156"/>
      <c r="H24" s="157"/>
      <c r="I24" s="142" t="s">
        <v>54</v>
      </c>
      <c r="J24" s="204"/>
      <c r="K24" s="204"/>
      <c r="L24" s="204"/>
      <c r="M24" s="134"/>
      <c r="N24" s="137"/>
      <c r="O24" s="134"/>
      <c r="P24" s="134"/>
      <c r="Q24" s="134"/>
      <c r="R24" s="134"/>
      <c r="S24" s="134"/>
      <c r="T24" s="132"/>
    </row>
    <row r="25" spans="1:20" s="131" customFormat="1" ht="17.25" customHeight="1" x14ac:dyDescent="0.25">
      <c r="A25" s="129"/>
      <c r="B25" s="45"/>
      <c r="C25" s="134"/>
      <c r="D25" s="134"/>
      <c r="E25" s="134"/>
      <c r="F25" s="134"/>
      <c r="G25" s="134"/>
      <c r="H25" s="135"/>
      <c r="I25" s="133"/>
      <c r="J25" s="136"/>
      <c r="K25" s="136"/>
      <c r="L25" s="136"/>
      <c r="M25" s="134"/>
      <c r="N25" s="137"/>
      <c r="O25" s="134"/>
      <c r="P25" s="134"/>
      <c r="Q25" s="134"/>
      <c r="R25" s="134"/>
      <c r="S25" s="134"/>
      <c r="T25" s="132"/>
    </row>
    <row r="26" spans="1:20" s="131" customFormat="1" ht="3" customHeight="1" x14ac:dyDescent="0.25">
      <c r="A26" s="129"/>
      <c r="B26" s="133"/>
      <c r="C26" s="134"/>
      <c r="D26" s="134"/>
      <c r="E26" s="134"/>
      <c r="F26" s="134"/>
      <c r="G26" s="134"/>
      <c r="H26" s="135"/>
      <c r="I26" s="133"/>
      <c r="J26" s="136"/>
      <c r="K26" s="136"/>
      <c r="L26" s="136"/>
      <c r="M26" s="134"/>
      <c r="N26" s="137"/>
      <c r="O26" s="134"/>
      <c r="P26" s="134"/>
      <c r="Q26" s="134"/>
      <c r="R26" s="134"/>
      <c r="S26" s="134"/>
      <c r="T26" s="132"/>
    </row>
    <row r="27" spans="1:20" s="5" customFormat="1" ht="21.75" customHeight="1" thickBot="1" x14ac:dyDescent="0.25">
      <c r="A27" s="216" t="s">
        <v>140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8"/>
    </row>
    <row r="28" spans="1:20" s="4" customFormat="1" x14ac:dyDescent="0.2"/>
    <row r="29" spans="1:20" s="4" customFormat="1" x14ac:dyDescent="0.2"/>
    <row r="30" spans="1:20" s="4" customFormat="1" x14ac:dyDescent="0.2"/>
    <row r="31" spans="1:20" s="4" customFormat="1" x14ac:dyDescent="0.2"/>
    <row r="32" spans="1:20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</sheetData>
  <sheetProtection algorithmName="SHA-512" hashValue="Sp7DK+WE7DAOY1lVLP0NQN5U2rf+gEUFKlydwqKSHqIiUlWE0PDjs4FAnNpXVfxLMUiCTF+h0SO+CF5SU3zUvA==" saltValue="LvwufvPRACJB4OsXhBVc2w==" spinCount="100000" sheet="1" objects="1" scenarios="1"/>
  <mergeCells count="9">
    <mergeCell ref="A27:T27"/>
    <mergeCell ref="A1:T1"/>
    <mergeCell ref="A3:T3"/>
    <mergeCell ref="D4:K4"/>
    <mergeCell ref="N4:S4"/>
    <mergeCell ref="A15:T15"/>
    <mergeCell ref="B17:F17"/>
    <mergeCell ref="I17:M17"/>
    <mergeCell ref="N17:S17"/>
  </mergeCells>
  <pageMargins left="0.7" right="0.7" top="0.75" bottom="0.75" header="0.3" footer="0.3"/>
  <pageSetup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8"/>
  <sheetViews>
    <sheetView showGridLines="0" showZeros="0" zoomScale="90" zoomScaleNormal="90" workbookViewId="0">
      <selection sqref="A1:P1"/>
    </sheetView>
  </sheetViews>
  <sheetFormatPr defaultColWidth="9.28515625" defaultRowHeight="12.75" x14ac:dyDescent="0.2"/>
  <cols>
    <col min="1" max="1" width="9.7109375" style="24" customWidth="1"/>
    <col min="2" max="2" width="8.42578125" style="24" customWidth="1"/>
    <col min="3" max="3" width="11.7109375" style="24" customWidth="1"/>
    <col min="4" max="4" width="10" style="24" customWidth="1"/>
    <col min="5" max="5" width="9.7109375" style="24" customWidth="1"/>
    <col min="6" max="6" width="10.28515625" style="24" customWidth="1"/>
    <col min="7" max="7" width="10" style="24" customWidth="1"/>
    <col min="8" max="8" width="18.5703125" style="24" customWidth="1"/>
    <col min="9" max="9" width="14.140625" style="24" customWidth="1"/>
    <col min="10" max="10" width="14.85546875" style="24" customWidth="1"/>
    <col min="11" max="11" width="8.28515625" style="24" customWidth="1"/>
    <col min="12" max="12" width="20.42578125" style="24" customWidth="1"/>
    <col min="13" max="13" width="16.42578125" style="24" customWidth="1"/>
    <col min="14" max="14" width="10.42578125" style="24" customWidth="1"/>
    <col min="15" max="15" width="7.28515625" style="24" customWidth="1"/>
    <col min="16" max="16" width="14.28515625" style="24" customWidth="1"/>
    <col min="17" max="17" width="2.5703125" style="24" customWidth="1"/>
    <col min="18" max="18" width="9.28515625" style="24"/>
    <col min="19" max="19" width="11.28515625" style="24" bestFit="1" customWidth="1"/>
    <col min="20" max="16384" width="9.28515625" style="24"/>
  </cols>
  <sheetData>
    <row r="1" spans="1:19" ht="28.5" customHeight="1" x14ac:dyDescent="0.2">
      <c r="A1" s="219" t="s">
        <v>116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1"/>
    </row>
    <row r="2" spans="1:19" ht="25.5" customHeight="1" x14ac:dyDescent="0.2">
      <c r="A2" s="402" t="s">
        <v>15</v>
      </c>
      <c r="B2" s="403"/>
      <c r="C2" s="66"/>
      <c r="D2" s="67" t="s">
        <v>60</v>
      </c>
      <c r="E2" s="66"/>
      <c r="F2" s="412" t="s">
        <v>12</v>
      </c>
      <c r="G2" s="403"/>
      <c r="H2" s="66"/>
      <c r="I2" s="89" t="s">
        <v>16</v>
      </c>
      <c r="J2" s="66"/>
      <c r="K2" s="412" t="s">
        <v>17</v>
      </c>
      <c r="L2" s="403"/>
      <c r="M2" s="66"/>
      <c r="N2" s="76" t="s">
        <v>0</v>
      </c>
      <c r="O2" s="417"/>
      <c r="P2" s="418"/>
    </row>
    <row r="3" spans="1:19" ht="25.5" customHeight="1" x14ac:dyDescent="0.2">
      <c r="A3" s="404" t="s">
        <v>3</v>
      </c>
      <c r="B3" s="405"/>
      <c r="C3" s="424"/>
      <c r="D3" s="425"/>
      <c r="E3" s="72" t="s">
        <v>4</v>
      </c>
      <c r="F3" s="90"/>
      <c r="G3" s="413"/>
      <c r="H3" s="413"/>
      <c r="I3" s="414"/>
      <c r="J3" s="409" t="s">
        <v>61</v>
      </c>
      <c r="K3" s="405"/>
      <c r="L3" s="413"/>
      <c r="M3" s="413"/>
      <c r="N3" s="72" t="s">
        <v>65</v>
      </c>
      <c r="O3" s="413"/>
      <c r="P3" s="421"/>
    </row>
    <row r="4" spans="1:19" ht="16.5" customHeight="1" x14ac:dyDescent="0.2">
      <c r="A4" s="77" t="s">
        <v>62</v>
      </c>
      <c r="B4" s="78"/>
      <c r="C4" s="68"/>
      <c r="D4" s="69"/>
      <c r="E4" s="79"/>
      <c r="F4" s="78"/>
      <c r="G4" s="78"/>
      <c r="H4" s="80"/>
      <c r="I4" s="81" t="s">
        <v>63</v>
      </c>
      <c r="J4" s="79"/>
      <c r="K4" s="78"/>
      <c r="L4" s="78"/>
      <c r="M4" s="79"/>
      <c r="N4" s="82"/>
      <c r="O4" s="70"/>
      <c r="P4" s="71"/>
    </row>
    <row r="5" spans="1:19" ht="25.5" customHeight="1" x14ac:dyDescent="0.2">
      <c r="A5" s="83" t="s">
        <v>64</v>
      </c>
      <c r="B5" s="415"/>
      <c r="C5" s="415"/>
      <c r="D5" s="415"/>
      <c r="E5" s="415"/>
      <c r="F5" s="415"/>
      <c r="G5" s="415"/>
      <c r="H5" s="422"/>
      <c r="I5" s="84" t="s">
        <v>64</v>
      </c>
      <c r="J5" s="415"/>
      <c r="K5" s="415"/>
      <c r="L5" s="415"/>
      <c r="M5" s="415"/>
      <c r="N5" s="415"/>
      <c r="O5" s="415"/>
      <c r="P5" s="416"/>
    </row>
    <row r="6" spans="1:19" ht="25.5" customHeight="1" x14ac:dyDescent="0.2">
      <c r="A6" s="85" t="s">
        <v>2</v>
      </c>
      <c r="B6" s="415"/>
      <c r="C6" s="415"/>
      <c r="D6" s="415"/>
      <c r="E6" s="415"/>
      <c r="F6" s="415"/>
      <c r="G6" s="415"/>
      <c r="H6" s="422"/>
      <c r="I6" s="84" t="s">
        <v>2</v>
      </c>
      <c r="J6" s="415"/>
      <c r="K6" s="415"/>
      <c r="L6" s="415"/>
      <c r="M6" s="415"/>
      <c r="N6" s="415"/>
      <c r="O6" s="415"/>
      <c r="P6" s="416"/>
    </row>
    <row r="7" spans="1:19" ht="25.5" customHeight="1" thickBot="1" x14ac:dyDescent="0.25">
      <c r="A7" s="86" t="s">
        <v>18</v>
      </c>
      <c r="B7" s="419"/>
      <c r="C7" s="419"/>
      <c r="D7" s="420"/>
      <c r="E7" s="72" t="s">
        <v>19</v>
      </c>
      <c r="F7" s="173"/>
      <c r="G7" s="88" t="s">
        <v>20</v>
      </c>
      <c r="H7" s="173"/>
      <c r="I7" s="87" t="s">
        <v>18</v>
      </c>
      <c r="J7" s="419"/>
      <c r="K7" s="419"/>
      <c r="L7" s="420"/>
      <c r="M7" s="72" t="s">
        <v>19</v>
      </c>
      <c r="N7" s="173"/>
      <c r="O7" s="88" t="s">
        <v>20</v>
      </c>
      <c r="P7" s="75"/>
    </row>
    <row r="8" spans="1:19" s="26" customFormat="1" ht="22.5" customHeight="1" x14ac:dyDescent="0.25">
      <c r="A8" s="406" t="s">
        <v>21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8"/>
      <c r="O8" s="429"/>
      <c r="P8" s="430"/>
    </row>
    <row r="9" spans="1:19" s="27" customFormat="1" ht="21.75" customHeight="1" x14ac:dyDescent="0.25">
      <c r="A9" s="410" t="s">
        <v>84</v>
      </c>
      <c r="B9" s="411"/>
      <c r="C9" s="410"/>
      <c r="D9" s="423"/>
      <c r="E9" s="91"/>
      <c r="F9" s="92"/>
      <c r="G9" s="92"/>
      <c r="H9" s="93"/>
      <c r="I9" s="93"/>
      <c r="J9" s="426"/>
      <c r="K9" s="427"/>
      <c r="L9" s="428"/>
      <c r="M9" s="426" t="s">
        <v>69</v>
      </c>
      <c r="N9" s="428"/>
      <c r="O9" s="441"/>
      <c r="P9" s="442"/>
    </row>
    <row r="10" spans="1:19" s="28" customFormat="1" ht="18.75" customHeight="1" thickBot="1" x14ac:dyDescent="0.25">
      <c r="A10" s="331" t="s">
        <v>29</v>
      </c>
      <c r="B10" s="332"/>
      <c r="C10" s="331" t="s">
        <v>66</v>
      </c>
      <c r="D10" s="332"/>
      <c r="E10" s="331" t="s">
        <v>30</v>
      </c>
      <c r="F10" s="332"/>
      <c r="G10" s="333"/>
      <c r="H10" s="215" t="s">
        <v>31</v>
      </c>
      <c r="I10" s="215" t="s">
        <v>67</v>
      </c>
      <c r="J10" s="436" t="s">
        <v>88</v>
      </c>
      <c r="K10" s="437"/>
      <c r="L10" s="438"/>
      <c r="M10" s="436" t="s">
        <v>68</v>
      </c>
      <c r="N10" s="438"/>
      <c r="O10" s="443"/>
      <c r="P10" s="444"/>
    </row>
    <row r="11" spans="1:19" s="28" customFormat="1" ht="18.75" customHeight="1" x14ac:dyDescent="0.2">
      <c r="A11" s="46" t="s">
        <v>23</v>
      </c>
      <c r="B11" s="445" t="s">
        <v>86</v>
      </c>
      <c r="C11" s="446"/>
      <c r="D11" s="446"/>
      <c r="E11" s="446"/>
      <c r="F11" s="447"/>
      <c r="G11" s="447"/>
      <c r="H11" s="447"/>
      <c r="I11" s="447"/>
      <c r="J11" s="447"/>
      <c r="K11" s="447"/>
      <c r="L11" s="348"/>
      <c r="M11" s="439" t="s">
        <v>22</v>
      </c>
      <c r="N11" s="440"/>
      <c r="O11" s="450"/>
      <c r="P11" s="451"/>
    </row>
    <row r="12" spans="1:19" s="28" customFormat="1" ht="18.75" customHeight="1" x14ac:dyDescent="0.2">
      <c r="A12" s="29"/>
      <c r="B12" s="281" t="s">
        <v>48</v>
      </c>
      <c r="C12" s="454"/>
      <c r="D12" s="329" t="s">
        <v>107</v>
      </c>
      <c r="E12" s="330"/>
      <c r="F12" s="330"/>
      <c r="G12" s="330"/>
      <c r="H12" s="330"/>
      <c r="I12" s="330"/>
      <c r="J12" s="330"/>
      <c r="K12" s="329"/>
      <c r="L12" s="448"/>
      <c r="M12" s="338">
        <v>695</v>
      </c>
      <c r="N12" s="339"/>
      <c r="O12" s="251">
        <f>A12*M12</f>
        <v>0</v>
      </c>
      <c r="P12" s="252"/>
    </row>
    <row r="13" spans="1:19" s="28" customFormat="1" ht="18.75" customHeight="1" x14ac:dyDescent="0.2">
      <c r="A13" s="182"/>
      <c r="B13" s="281" t="s">
        <v>125</v>
      </c>
      <c r="C13" s="449"/>
      <c r="D13" s="363" t="s">
        <v>97</v>
      </c>
      <c r="E13" s="363"/>
      <c r="F13" s="363"/>
      <c r="G13" s="363"/>
      <c r="H13" s="363"/>
      <c r="I13" s="363"/>
      <c r="J13" s="363"/>
      <c r="K13" s="363"/>
      <c r="L13" s="363"/>
      <c r="M13" s="452">
        <v>7495</v>
      </c>
      <c r="N13" s="453"/>
      <c r="O13" s="236">
        <f t="shared" ref="O13:O21" si="0">M13*A13</f>
        <v>0</v>
      </c>
      <c r="P13" s="237"/>
      <c r="S13" s="208"/>
    </row>
    <row r="14" spans="1:19" s="28" customFormat="1" ht="18.75" customHeight="1" x14ac:dyDescent="0.2">
      <c r="A14" s="182"/>
      <c r="B14" s="238" t="s">
        <v>98</v>
      </c>
      <c r="C14" s="239"/>
      <c r="D14" s="363" t="s">
        <v>94</v>
      </c>
      <c r="E14" s="363"/>
      <c r="F14" s="363"/>
      <c r="G14" s="363"/>
      <c r="H14" s="363"/>
      <c r="I14" s="363"/>
      <c r="J14" s="363"/>
      <c r="K14" s="363"/>
      <c r="L14" s="363"/>
      <c r="M14" s="249">
        <v>8900</v>
      </c>
      <c r="N14" s="250"/>
      <c r="O14" s="236">
        <f t="shared" si="0"/>
        <v>0</v>
      </c>
      <c r="P14" s="237"/>
      <c r="S14" s="208"/>
    </row>
    <row r="15" spans="1:19" s="28" customFormat="1" ht="18.75" customHeight="1" x14ac:dyDescent="0.2">
      <c r="A15" s="183"/>
      <c r="B15" s="238" t="s">
        <v>99</v>
      </c>
      <c r="C15" s="239"/>
      <c r="D15" s="363" t="s">
        <v>127</v>
      </c>
      <c r="E15" s="363"/>
      <c r="F15" s="363"/>
      <c r="G15" s="363"/>
      <c r="H15" s="363"/>
      <c r="I15" s="363"/>
      <c r="J15" s="363"/>
      <c r="K15" s="363"/>
      <c r="L15" s="363"/>
      <c r="M15" s="249">
        <v>6995</v>
      </c>
      <c r="N15" s="250"/>
      <c r="O15" s="236">
        <f t="shared" si="0"/>
        <v>0</v>
      </c>
      <c r="P15" s="237"/>
      <c r="S15" s="208"/>
    </row>
    <row r="16" spans="1:19" s="28" customFormat="1" ht="18.75" customHeight="1" x14ac:dyDescent="0.2">
      <c r="A16" s="183"/>
      <c r="B16" s="238" t="s">
        <v>143</v>
      </c>
      <c r="C16" s="239"/>
      <c r="D16" s="240" t="s">
        <v>141</v>
      </c>
      <c r="E16" s="241"/>
      <c r="F16" s="241"/>
      <c r="G16" s="241"/>
      <c r="H16" s="241"/>
      <c r="I16" s="241"/>
      <c r="J16" s="241"/>
      <c r="K16" s="241"/>
      <c r="L16" s="242"/>
      <c r="M16" s="234">
        <v>10900</v>
      </c>
      <c r="N16" s="235"/>
      <c r="O16" s="236">
        <f t="shared" si="0"/>
        <v>0</v>
      </c>
      <c r="P16" s="237"/>
      <c r="S16" s="208"/>
    </row>
    <row r="17" spans="1:19" s="28" customFormat="1" ht="18.75" customHeight="1" x14ac:dyDescent="0.2">
      <c r="A17" s="184"/>
      <c r="B17" s="238" t="s">
        <v>100</v>
      </c>
      <c r="C17" s="239"/>
      <c r="D17" s="363" t="s">
        <v>101</v>
      </c>
      <c r="E17" s="363"/>
      <c r="F17" s="363"/>
      <c r="G17" s="363"/>
      <c r="H17" s="363"/>
      <c r="I17" s="363"/>
      <c r="J17" s="363"/>
      <c r="K17" s="363"/>
      <c r="L17" s="363"/>
      <c r="M17" s="249">
        <v>2300</v>
      </c>
      <c r="N17" s="250"/>
      <c r="O17" s="236">
        <f t="shared" si="0"/>
        <v>0</v>
      </c>
      <c r="P17" s="237"/>
      <c r="S17" s="208"/>
    </row>
    <row r="18" spans="1:19" s="28" customFormat="1" ht="18.75" customHeight="1" x14ac:dyDescent="0.2">
      <c r="A18" s="183"/>
      <c r="B18" s="238" t="s">
        <v>143</v>
      </c>
      <c r="C18" s="239"/>
      <c r="D18" s="240" t="s">
        <v>142</v>
      </c>
      <c r="E18" s="241"/>
      <c r="F18" s="241"/>
      <c r="G18" s="241"/>
      <c r="H18" s="241"/>
      <c r="I18" s="241"/>
      <c r="J18" s="241"/>
      <c r="K18" s="241"/>
      <c r="L18" s="242"/>
      <c r="M18" s="234">
        <v>3595</v>
      </c>
      <c r="N18" s="235"/>
      <c r="O18" s="236">
        <f t="shared" si="0"/>
        <v>0</v>
      </c>
      <c r="P18" s="237"/>
      <c r="S18" s="208"/>
    </row>
    <row r="19" spans="1:19" s="28" customFormat="1" ht="18.75" customHeight="1" x14ac:dyDescent="0.2">
      <c r="A19" s="184"/>
      <c r="B19" s="238" t="s">
        <v>102</v>
      </c>
      <c r="C19" s="239"/>
      <c r="D19" s="363" t="s">
        <v>103</v>
      </c>
      <c r="E19" s="363"/>
      <c r="F19" s="363"/>
      <c r="G19" s="363"/>
      <c r="H19" s="363"/>
      <c r="I19" s="363"/>
      <c r="J19" s="363"/>
      <c r="K19" s="363"/>
      <c r="L19" s="363"/>
      <c r="M19" s="249">
        <v>2795</v>
      </c>
      <c r="N19" s="250"/>
      <c r="O19" s="236">
        <f t="shared" si="0"/>
        <v>0</v>
      </c>
      <c r="P19" s="237"/>
      <c r="S19" s="208"/>
    </row>
    <row r="20" spans="1:19" s="28" customFormat="1" ht="19.5" customHeight="1" x14ac:dyDescent="0.2">
      <c r="A20" s="169"/>
      <c r="B20" s="434" t="s">
        <v>126</v>
      </c>
      <c r="C20" s="435"/>
      <c r="D20" s="363" t="s">
        <v>104</v>
      </c>
      <c r="E20" s="363"/>
      <c r="F20" s="363"/>
      <c r="G20" s="363"/>
      <c r="H20" s="363"/>
      <c r="I20" s="363"/>
      <c r="J20" s="363"/>
      <c r="K20" s="363"/>
      <c r="L20" s="363"/>
      <c r="M20" s="302">
        <v>2695</v>
      </c>
      <c r="N20" s="303"/>
      <c r="O20" s="236">
        <f t="shared" si="0"/>
        <v>0</v>
      </c>
      <c r="P20" s="237"/>
      <c r="S20" s="208"/>
    </row>
    <row r="21" spans="1:19" s="28" customFormat="1" ht="18" customHeight="1" thickBot="1" x14ac:dyDescent="0.25">
      <c r="A21" s="185"/>
      <c r="B21" s="432" t="s">
        <v>105</v>
      </c>
      <c r="C21" s="433"/>
      <c r="D21" s="431" t="s">
        <v>106</v>
      </c>
      <c r="E21" s="431"/>
      <c r="F21" s="431"/>
      <c r="G21" s="431"/>
      <c r="H21" s="431"/>
      <c r="I21" s="431"/>
      <c r="J21" s="431"/>
      <c r="K21" s="431"/>
      <c r="L21" s="431"/>
      <c r="M21" s="247">
        <v>2300</v>
      </c>
      <c r="N21" s="248"/>
      <c r="O21" s="286">
        <f t="shared" si="0"/>
        <v>0</v>
      </c>
      <c r="P21" s="287"/>
      <c r="S21" s="208"/>
    </row>
    <row r="22" spans="1:19" s="28" customFormat="1" ht="18.75" customHeight="1" thickBot="1" x14ac:dyDescent="0.25">
      <c r="A22" s="340" t="s">
        <v>95</v>
      </c>
      <c r="B22" s="341"/>
      <c r="C22" s="341"/>
      <c r="D22" s="341"/>
      <c r="E22" s="341"/>
      <c r="F22" s="342"/>
      <c r="G22" s="352"/>
      <c r="H22" s="353"/>
      <c r="I22" s="353"/>
      <c r="J22" s="353"/>
      <c r="K22" s="353"/>
      <c r="L22" s="353"/>
      <c r="M22" s="353"/>
      <c r="N22" s="353"/>
      <c r="O22" s="353"/>
      <c r="P22" s="354"/>
    </row>
    <row r="23" spans="1:19" ht="19.5" customHeight="1" x14ac:dyDescent="0.2">
      <c r="A23" s="102" t="s">
        <v>23</v>
      </c>
      <c r="B23" s="273" t="s">
        <v>108</v>
      </c>
      <c r="C23" s="274"/>
      <c r="D23" s="274"/>
      <c r="E23" s="274"/>
      <c r="F23" s="274"/>
      <c r="G23" s="275"/>
      <c r="H23" s="275"/>
      <c r="I23" s="275"/>
      <c r="J23" s="275"/>
      <c r="K23" s="275"/>
      <c r="L23" s="276"/>
      <c r="M23" s="306" t="s">
        <v>22</v>
      </c>
      <c r="N23" s="276"/>
      <c r="O23" s="304"/>
      <c r="P23" s="305"/>
    </row>
    <row r="24" spans="1:19" ht="17.25" customHeight="1" x14ac:dyDescent="0.2">
      <c r="A24" s="57"/>
      <c r="B24" s="281" t="s">
        <v>50</v>
      </c>
      <c r="C24" s="282"/>
      <c r="D24" s="240" t="s">
        <v>33</v>
      </c>
      <c r="E24" s="285"/>
      <c r="F24" s="285"/>
      <c r="G24" s="285"/>
      <c r="H24" s="285"/>
      <c r="I24" s="285"/>
      <c r="J24" s="285"/>
      <c r="K24" s="279"/>
      <c r="L24" s="280"/>
      <c r="M24" s="334" t="s">
        <v>85</v>
      </c>
      <c r="N24" s="335"/>
      <c r="O24" s="283"/>
      <c r="P24" s="284"/>
    </row>
    <row r="25" spans="1:19" s="26" customFormat="1" ht="17.25" customHeight="1" thickBot="1" x14ac:dyDescent="0.3">
      <c r="A25" s="74"/>
      <c r="B25" s="277" t="s">
        <v>49</v>
      </c>
      <c r="C25" s="278"/>
      <c r="D25" s="343" t="s">
        <v>34</v>
      </c>
      <c r="E25" s="344"/>
      <c r="F25" s="344"/>
      <c r="G25" s="344"/>
      <c r="H25" s="344"/>
      <c r="I25" s="344"/>
      <c r="J25" s="344"/>
      <c r="K25" s="297"/>
      <c r="L25" s="298"/>
      <c r="M25" s="336">
        <v>995</v>
      </c>
      <c r="N25" s="337"/>
      <c r="O25" s="356">
        <f>M25*A25</f>
        <v>0</v>
      </c>
      <c r="P25" s="357"/>
    </row>
    <row r="26" spans="1:19" s="26" customFormat="1" ht="17.25" customHeight="1" x14ac:dyDescent="0.25">
      <c r="A26" s="102" t="s">
        <v>23</v>
      </c>
      <c r="B26" s="273" t="s">
        <v>109</v>
      </c>
      <c r="C26" s="274"/>
      <c r="D26" s="274"/>
      <c r="E26" s="274"/>
      <c r="F26" s="274"/>
      <c r="G26" s="275"/>
      <c r="H26" s="275"/>
      <c r="I26" s="275"/>
      <c r="J26" s="275"/>
      <c r="K26" s="275"/>
      <c r="L26" s="276"/>
      <c r="M26" s="306" t="s">
        <v>22</v>
      </c>
      <c r="N26" s="276"/>
      <c r="O26" s="304"/>
      <c r="P26" s="305"/>
    </row>
    <row r="27" spans="1:19" s="26" customFormat="1" ht="17.25" customHeight="1" thickBot="1" x14ac:dyDescent="0.3">
      <c r="A27" s="57"/>
      <c r="B27" s="281" t="s">
        <v>110</v>
      </c>
      <c r="C27" s="282"/>
      <c r="D27" s="343" t="s">
        <v>111</v>
      </c>
      <c r="E27" s="297"/>
      <c r="F27" s="297"/>
      <c r="G27" s="297"/>
      <c r="H27" s="297"/>
      <c r="I27" s="297"/>
      <c r="J27" s="297"/>
      <c r="K27" s="297"/>
      <c r="L27" s="355"/>
      <c r="M27" s="334" t="s">
        <v>85</v>
      </c>
      <c r="N27" s="335"/>
      <c r="O27" s="283"/>
      <c r="P27" s="284"/>
    </row>
    <row r="28" spans="1:19" s="26" customFormat="1" ht="14.25" customHeight="1" x14ac:dyDescent="0.25">
      <c r="A28" s="171" t="s">
        <v>23</v>
      </c>
      <c r="B28" s="349" t="s">
        <v>87</v>
      </c>
      <c r="C28" s="350"/>
      <c r="D28" s="350"/>
      <c r="E28" s="350"/>
      <c r="F28" s="350"/>
      <c r="G28" s="350"/>
      <c r="H28" s="350"/>
      <c r="I28" s="350"/>
      <c r="J28" s="350"/>
      <c r="K28" s="350"/>
      <c r="L28" s="351"/>
      <c r="M28" s="306" t="s">
        <v>22</v>
      </c>
      <c r="N28" s="276"/>
      <c r="O28" s="304"/>
      <c r="P28" s="305"/>
    </row>
    <row r="29" spans="1:19" ht="12.75" customHeight="1" x14ac:dyDescent="0.2">
      <c r="A29" s="327"/>
      <c r="B29" s="290" t="s">
        <v>47</v>
      </c>
      <c r="C29" s="291"/>
      <c r="D29" s="299" t="s">
        <v>137</v>
      </c>
      <c r="E29" s="300"/>
      <c r="F29" s="300"/>
      <c r="G29" s="300"/>
      <c r="H29" s="300"/>
      <c r="I29" s="300"/>
      <c r="J29" s="300"/>
      <c r="K29" s="300"/>
      <c r="L29" s="301"/>
      <c r="M29" s="345">
        <v>435</v>
      </c>
      <c r="N29" s="346"/>
      <c r="O29" s="243">
        <f>A29*M29</f>
        <v>0</v>
      </c>
      <c r="P29" s="244"/>
    </row>
    <row r="30" spans="1:19" ht="12.75" customHeight="1" x14ac:dyDescent="0.2">
      <c r="A30" s="328"/>
      <c r="B30" s="292"/>
      <c r="C30" s="293"/>
      <c r="D30" s="294" t="s">
        <v>35</v>
      </c>
      <c r="E30" s="295"/>
      <c r="F30" s="295"/>
      <c r="G30" s="295"/>
      <c r="H30" s="295"/>
      <c r="I30" s="295"/>
      <c r="J30" s="295"/>
      <c r="K30" s="295"/>
      <c r="L30" s="296"/>
      <c r="M30" s="347"/>
      <c r="N30" s="348"/>
      <c r="O30" s="245"/>
      <c r="P30" s="246"/>
    </row>
    <row r="31" spans="1:19" ht="15" customHeight="1" thickBot="1" x14ac:dyDescent="0.25">
      <c r="A31" s="358"/>
      <c r="B31" s="277" t="s">
        <v>46</v>
      </c>
      <c r="C31" s="278"/>
      <c r="D31" s="360" t="s">
        <v>90</v>
      </c>
      <c r="E31" s="361"/>
      <c r="F31" s="361"/>
      <c r="G31" s="361"/>
      <c r="H31" s="361"/>
      <c r="I31" s="361"/>
      <c r="J31" s="361"/>
      <c r="K31" s="361"/>
      <c r="L31" s="362"/>
      <c r="M31" s="379" t="s">
        <v>85</v>
      </c>
      <c r="N31" s="380"/>
      <c r="O31" s="243"/>
      <c r="P31" s="244"/>
    </row>
    <row r="32" spans="1:19" ht="12" customHeight="1" thickBot="1" x14ac:dyDescent="0.25">
      <c r="A32" s="359"/>
      <c r="B32" s="370"/>
      <c r="C32" s="371"/>
      <c r="D32" s="372" t="s">
        <v>36</v>
      </c>
      <c r="E32" s="373"/>
      <c r="F32" s="373"/>
      <c r="G32" s="373"/>
      <c r="H32" s="373"/>
      <c r="I32" s="373"/>
      <c r="J32" s="373"/>
      <c r="K32" s="373"/>
      <c r="L32" s="373"/>
      <c r="M32" s="381"/>
      <c r="N32" s="382"/>
      <c r="O32" s="374"/>
      <c r="P32" s="375"/>
    </row>
    <row r="33" spans="1:16" ht="33" customHeight="1" x14ac:dyDescent="0.2">
      <c r="A33" s="209" t="s">
        <v>23</v>
      </c>
      <c r="B33" s="253" t="s">
        <v>144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5"/>
      <c r="M33" s="210" t="s">
        <v>22</v>
      </c>
      <c r="N33" s="212"/>
      <c r="O33" s="256"/>
      <c r="P33" s="257"/>
    </row>
    <row r="34" spans="1:16" ht="15" customHeight="1" x14ac:dyDescent="0.2">
      <c r="A34" s="182"/>
      <c r="B34" s="258"/>
      <c r="C34" s="259"/>
      <c r="D34" s="259"/>
      <c r="E34" s="260"/>
      <c r="F34" s="240" t="s">
        <v>134</v>
      </c>
      <c r="G34" s="261"/>
      <c r="H34" s="261"/>
      <c r="I34" s="261"/>
      <c r="J34" s="261"/>
      <c r="K34" s="261"/>
      <c r="L34" s="262"/>
      <c r="M34" s="263" t="s">
        <v>85</v>
      </c>
      <c r="N34" s="264"/>
      <c r="O34" s="265"/>
      <c r="P34" s="266"/>
    </row>
    <row r="35" spans="1:16" ht="17.25" customHeight="1" thickBot="1" x14ac:dyDescent="0.25">
      <c r="A35" s="213"/>
      <c r="B35" s="258" t="s">
        <v>133</v>
      </c>
      <c r="C35" s="259"/>
      <c r="D35" s="259"/>
      <c r="E35" s="260"/>
      <c r="F35" s="240" t="s">
        <v>135</v>
      </c>
      <c r="G35" s="261"/>
      <c r="H35" s="261"/>
      <c r="I35" s="261"/>
      <c r="J35" s="261"/>
      <c r="K35" s="261"/>
      <c r="L35" s="262"/>
      <c r="M35" s="267">
        <v>975</v>
      </c>
      <c r="N35" s="268"/>
      <c r="O35" s="269">
        <f>M35*A35</f>
        <v>0</v>
      </c>
      <c r="P35" s="270"/>
    </row>
    <row r="36" spans="1:16" ht="31.9" customHeight="1" x14ac:dyDescent="0.2">
      <c r="A36" s="209" t="s">
        <v>23</v>
      </c>
      <c r="B36" s="253" t="s">
        <v>128</v>
      </c>
      <c r="C36" s="254"/>
      <c r="D36" s="254"/>
      <c r="E36" s="254"/>
      <c r="F36" s="254"/>
      <c r="G36" s="254"/>
      <c r="H36" s="254"/>
      <c r="I36" s="254"/>
      <c r="J36" s="254"/>
      <c r="K36" s="254"/>
      <c r="L36" s="255"/>
      <c r="M36" s="210" t="s">
        <v>22</v>
      </c>
      <c r="N36" s="211"/>
      <c r="O36" s="256"/>
      <c r="P36" s="257"/>
    </row>
    <row r="37" spans="1:16" ht="19.899999999999999" customHeight="1" x14ac:dyDescent="0.2">
      <c r="A37" s="94"/>
      <c r="B37" s="238">
        <v>520090</v>
      </c>
      <c r="C37" s="307"/>
      <c r="D37" s="307"/>
      <c r="E37" s="308"/>
      <c r="F37" s="240" t="s">
        <v>129</v>
      </c>
      <c r="G37" s="261"/>
      <c r="H37" s="261"/>
      <c r="I37" s="261"/>
      <c r="J37" s="261"/>
      <c r="K37" s="261"/>
      <c r="L37" s="262"/>
      <c r="M37" s="271" t="s">
        <v>85</v>
      </c>
      <c r="N37" s="272"/>
      <c r="O37" s="251" t="s">
        <v>72</v>
      </c>
      <c r="P37" s="252"/>
    </row>
    <row r="38" spans="1:16" ht="19.899999999999999" customHeight="1" x14ac:dyDescent="0.2">
      <c r="A38" s="94"/>
      <c r="B38" s="238">
        <v>520086</v>
      </c>
      <c r="C38" s="307"/>
      <c r="D38" s="307"/>
      <c r="E38" s="308"/>
      <c r="F38" s="240" t="s">
        <v>130</v>
      </c>
      <c r="G38" s="261"/>
      <c r="H38" s="261"/>
      <c r="I38" s="261"/>
      <c r="J38" s="261"/>
      <c r="K38" s="261"/>
      <c r="L38" s="262"/>
      <c r="M38" s="271" t="s">
        <v>85</v>
      </c>
      <c r="N38" s="272"/>
      <c r="O38" s="251" t="s">
        <v>72</v>
      </c>
      <c r="P38" s="252"/>
    </row>
    <row r="39" spans="1:16" ht="19.899999999999999" customHeight="1" x14ac:dyDescent="0.2">
      <c r="A39" s="94"/>
      <c r="B39" s="238">
        <v>520090</v>
      </c>
      <c r="C39" s="307"/>
      <c r="D39" s="307"/>
      <c r="E39" s="308"/>
      <c r="F39" s="240" t="s">
        <v>131</v>
      </c>
      <c r="G39" s="261"/>
      <c r="H39" s="261"/>
      <c r="I39" s="261"/>
      <c r="J39" s="261"/>
      <c r="K39" s="261"/>
      <c r="L39" s="262"/>
      <c r="M39" s="271" t="s">
        <v>85</v>
      </c>
      <c r="N39" s="272"/>
      <c r="O39" s="251" t="s">
        <v>72</v>
      </c>
      <c r="P39" s="252"/>
    </row>
    <row r="40" spans="1:16" ht="19.899999999999999" customHeight="1" thickBot="1" x14ac:dyDescent="0.25">
      <c r="A40" s="94"/>
      <c r="B40" s="238">
        <v>520090</v>
      </c>
      <c r="C40" s="307"/>
      <c r="D40" s="307"/>
      <c r="E40" s="308"/>
      <c r="F40" s="240" t="s">
        <v>132</v>
      </c>
      <c r="G40" s="261"/>
      <c r="H40" s="261"/>
      <c r="I40" s="261"/>
      <c r="J40" s="261"/>
      <c r="K40" s="261"/>
      <c r="L40" s="262"/>
      <c r="M40" s="271" t="s">
        <v>85</v>
      </c>
      <c r="N40" s="272"/>
      <c r="O40" s="251" t="s">
        <v>72</v>
      </c>
      <c r="P40" s="252"/>
    </row>
    <row r="41" spans="1:16" ht="18.75" customHeight="1" x14ac:dyDescent="0.2">
      <c r="A41" s="103" t="s">
        <v>23</v>
      </c>
      <c r="B41" s="309" t="s">
        <v>70</v>
      </c>
      <c r="C41" s="310"/>
      <c r="D41" s="310"/>
      <c r="E41" s="310"/>
      <c r="F41" s="310"/>
      <c r="G41" s="310"/>
      <c r="H41" s="310"/>
      <c r="I41" s="310"/>
      <c r="J41" s="310"/>
      <c r="K41" s="310"/>
      <c r="L41" s="311"/>
      <c r="M41" s="288" t="s">
        <v>22</v>
      </c>
      <c r="N41" s="289"/>
      <c r="O41" s="385"/>
      <c r="P41" s="386"/>
    </row>
    <row r="42" spans="1:16" ht="18.75" customHeight="1" x14ac:dyDescent="0.2">
      <c r="A42" s="94"/>
      <c r="B42" s="320"/>
      <c r="C42" s="321"/>
      <c r="D42" s="321"/>
      <c r="E42" s="322"/>
      <c r="F42" s="320"/>
      <c r="G42" s="321"/>
      <c r="H42" s="321"/>
      <c r="I42" s="321"/>
      <c r="J42" s="321"/>
      <c r="K42" s="321"/>
      <c r="L42" s="322"/>
      <c r="M42" s="323"/>
      <c r="N42" s="324"/>
      <c r="O42" s="283">
        <f>M42*A42</f>
        <v>0</v>
      </c>
      <c r="P42" s="284"/>
    </row>
    <row r="43" spans="1:16" ht="19.5" customHeight="1" x14ac:dyDescent="0.2">
      <c r="A43" s="94"/>
      <c r="B43" s="320"/>
      <c r="C43" s="321"/>
      <c r="D43" s="321"/>
      <c r="E43" s="322"/>
      <c r="F43" s="320"/>
      <c r="G43" s="321"/>
      <c r="H43" s="321"/>
      <c r="I43" s="321"/>
      <c r="J43" s="321"/>
      <c r="K43" s="321"/>
      <c r="L43" s="322"/>
      <c r="M43" s="323"/>
      <c r="N43" s="324"/>
      <c r="O43" s="251">
        <f>M43*A43</f>
        <v>0</v>
      </c>
      <c r="P43" s="252"/>
    </row>
    <row r="44" spans="1:16" ht="19.5" customHeight="1" thickBot="1" x14ac:dyDescent="0.25">
      <c r="A44" s="170"/>
      <c r="B44" s="376"/>
      <c r="C44" s="377"/>
      <c r="D44" s="377"/>
      <c r="E44" s="378"/>
      <c r="F44" s="376"/>
      <c r="G44" s="377"/>
      <c r="H44" s="377"/>
      <c r="I44" s="377"/>
      <c r="J44" s="377"/>
      <c r="K44" s="377"/>
      <c r="L44" s="378"/>
      <c r="M44" s="383"/>
      <c r="N44" s="384"/>
      <c r="O44" s="356">
        <f>M44*A44</f>
        <v>0</v>
      </c>
      <c r="P44" s="357"/>
    </row>
    <row r="45" spans="1:16" ht="19.5" customHeight="1" thickBot="1" x14ac:dyDescent="0.3">
      <c r="A45" s="316" t="s">
        <v>25</v>
      </c>
      <c r="B45" s="317"/>
      <c r="C45" s="317"/>
      <c r="D45" s="317"/>
      <c r="E45" s="317"/>
      <c r="F45" s="317"/>
      <c r="G45" s="317"/>
      <c r="H45" s="317"/>
      <c r="I45" s="317"/>
      <c r="J45" s="318"/>
      <c r="K45" s="100"/>
      <c r="L45" s="95" t="s">
        <v>10</v>
      </c>
      <c r="M45" s="95"/>
      <c r="N45" s="95"/>
      <c r="O45" s="398">
        <f>SUM(O9:P44)</f>
        <v>0</v>
      </c>
      <c r="P45" s="399"/>
    </row>
    <row r="46" spans="1:16" ht="19.5" customHeight="1" x14ac:dyDescent="0.25">
      <c r="A46" s="387"/>
      <c r="B46" s="388"/>
      <c r="C46" s="388"/>
      <c r="D46" s="388"/>
      <c r="E46" s="388"/>
      <c r="F46" s="388"/>
      <c r="G46" s="388"/>
      <c r="H46" s="388"/>
      <c r="I46" s="388"/>
      <c r="J46" s="389"/>
      <c r="K46" s="50"/>
      <c r="L46" s="47" t="s">
        <v>24</v>
      </c>
      <c r="M46" s="47"/>
      <c r="N46" s="47"/>
      <c r="O46" s="325">
        <f>Options!O20</f>
        <v>0</v>
      </c>
      <c r="P46" s="326"/>
    </row>
    <row r="47" spans="1:16" ht="19.5" customHeight="1" x14ac:dyDescent="0.25">
      <c r="A47" s="390"/>
      <c r="B47" s="391"/>
      <c r="C47" s="391"/>
      <c r="D47" s="391"/>
      <c r="E47" s="391"/>
      <c r="F47" s="391"/>
      <c r="G47" s="391"/>
      <c r="H47" s="391"/>
      <c r="I47" s="391"/>
      <c r="J47" s="392"/>
      <c r="K47" s="50"/>
      <c r="L47" s="47" t="s">
        <v>138</v>
      </c>
      <c r="M47" s="47"/>
      <c r="N47" s="47"/>
      <c r="O47" s="325">
        <f>O45+O46</f>
        <v>0</v>
      </c>
      <c r="P47" s="326"/>
    </row>
    <row r="48" spans="1:16" ht="19.5" customHeight="1" x14ac:dyDescent="0.25">
      <c r="A48" s="390"/>
      <c r="B48" s="391"/>
      <c r="C48" s="391"/>
      <c r="D48" s="391"/>
      <c r="E48" s="391"/>
      <c r="F48" s="391"/>
      <c r="G48" s="391"/>
      <c r="H48" s="391"/>
      <c r="I48" s="391"/>
      <c r="J48" s="392"/>
      <c r="K48" s="51"/>
      <c r="L48" s="47" t="s">
        <v>14</v>
      </c>
      <c r="M48" s="48"/>
      <c r="N48" s="96"/>
      <c r="O48" s="314">
        <f>SUM(O45+O46)*N48</f>
        <v>0</v>
      </c>
      <c r="P48" s="315"/>
    </row>
    <row r="49" spans="1:18" ht="19.5" customHeight="1" x14ac:dyDescent="0.25">
      <c r="A49" s="390"/>
      <c r="B49" s="391"/>
      <c r="C49" s="391"/>
      <c r="D49" s="391"/>
      <c r="E49" s="391"/>
      <c r="F49" s="391"/>
      <c r="G49" s="391"/>
      <c r="H49" s="391"/>
      <c r="I49" s="391"/>
      <c r="J49" s="392"/>
      <c r="K49" s="51"/>
      <c r="L49" s="47" t="s">
        <v>14</v>
      </c>
      <c r="M49" s="48"/>
      <c r="N49" s="96"/>
      <c r="O49" s="314">
        <f>SUM(O45+O46-O48)*N49</f>
        <v>0</v>
      </c>
      <c r="P49" s="315"/>
    </row>
    <row r="50" spans="1:18" ht="19.5" customHeight="1" x14ac:dyDescent="0.25">
      <c r="A50" s="390"/>
      <c r="B50" s="391"/>
      <c r="C50" s="391"/>
      <c r="D50" s="391"/>
      <c r="E50" s="391"/>
      <c r="F50" s="391"/>
      <c r="G50" s="391"/>
      <c r="H50" s="391"/>
      <c r="I50" s="391"/>
      <c r="J50" s="392"/>
      <c r="K50" s="51"/>
      <c r="L50" s="47" t="s">
        <v>93</v>
      </c>
      <c r="M50" s="48"/>
      <c r="N50" s="96"/>
      <c r="O50" s="314">
        <f>SUM(O45+O46-O48-O49)*N50</f>
        <v>0</v>
      </c>
      <c r="P50" s="315"/>
    </row>
    <row r="51" spans="1:18" ht="19.5" customHeight="1" x14ac:dyDescent="0.25">
      <c r="A51" s="390"/>
      <c r="B51" s="391"/>
      <c r="C51" s="391"/>
      <c r="D51" s="391"/>
      <c r="E51" s="391"/>
      <c r="F51" s="391"/>
      <c r="G51" s="391"/>
      <c r="H51" s="391"/>
      <c r="I51" s="391"/>
      <c r="J51" s="392"/>
      <c r="K51" s="51"/>
      <c r="L51" s="319" t="s">
        <v>13</v>
      </c>
      <c r="M51" s="319"/>
      <c r="N51" s="319"/>
      <c r="O51" s="312"/>
      <c r="P51" s="313"/>
    </row>
    <row r="52" spans="1:18" ht="20.25" customHeight="1" thickBot="1" x14ac:dyDescent="0.3">
      <c r="A52" s="393"/>
      <c r="B52" s="394"/>
      <c r="C52" s="394"/>
      <c r="D52" s="394"/>
      <c r="E52" s="394"/>
      <c r="F52" s="394"/>
      <c r="G52" s="394"/>
      <c r="H52" s="394"/>
      <c r="I52" s="394"/>
      <c r="J52" s="395"/>
      <c r="K52" s="51"/>
      <c r="L52" s="97" t="s">
        <v>136</v>
      </c>
      <c r="M52" s="97"/>
      <c r="N52" s="174"/>
      <c r="O52" s="396"/>
      <c r="P52" s="397"/>
    </row>
    <row r="53" spans="1:18" ht="20.25" customHeight="1" thickBot="1" x14ac:dyDescent="0.3">
      <c r="A53" s="178"/>
      <c r="B53" s="179"/>
      <c r="C53" s="179"/>
      <c r="D53" s="179"/>
      <c r="E53" s="179"/>
      <c r="F53" s="179"/>
      <c r="G53" s="179"/>
      <c r="H53" s="179"/>
      <c r="I53" s="179"/>
      <c r="J53" s="179"/>
      <c r="K53" s="180"/>
      <c r="L53" s="98" t="s">
        <v>11</v>
      </c>
      <c r="M53" s="99"/>
      <c r="N53" s="99"/>
      <c r="O53" s="368">
        <f>SUM(O45+O46-O48-O49-O50-O51+O52)</f>
        <v>0</v>
      </c>
      <c r="P53" s="369"/>
      <c r="Q53" s="32"/>
      <c r="R53" s="32"/>
    </row>
    <row r="54" spans="1:18" ht="25.5" customHeight="1" x14ac:dyDescent="0.2">
      <c r="A54" s="58" t="s">
        <v>26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60"/>
      <c r="Q54" s="33"/>
      <c r="R54" s="33"/>
    </row>
    <row r="55" spans="1:18" ht="11.25" customHeight="1" x14ac:dyDescent="0.2">
      <c r="A55" s="364" t="s">
        <v>145</v>
      </c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6"/>
      <c r="Q55" s="33"/>
      <c r="R55" s="33"/>
    </row>
    <row r="56" spans="1:18" ht="18.600000000000001" customHeight="1" x14ac:dyDescent="0.2">
      <c r="A56" s="367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6"/>
    </row>
    <row r="57" spans="1:18" ht="16.149999999999999" customHeight="1" thickBot="1" x14ac:dyDescent="0.3">
      <c r="A57" s="165"/>
      <c r="B57" s="165"/>
      <c r="C57" s="165"/>
      <c r="D57" s="165"/>
      <c r="E57" s="165"/>
      <c r="F57" s="165"/>
      <c r="G57" s="165"/>
      <c r="H57" s="165"/>
      <c r="I57" s="167" t="s">
        <v>140</v>
      </c>
      <c r="J57" s="165"/>
      <c r="K57" s="165"/>
      <c r="L57" s="165"/>
      <c r="M57" s="165"/>
      <c r="N57" s="165"/>
      <c r="O57" s="165"/>
      <c r="P57" s="165"/>
      <c r="Q57" s="168"/>
    </row>
    <row r="58" spans="1:18" ht="15" x14ac:dyDescent="0.25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</row>
  </sheetData>
  <sheetProtection algorithmName="SHA-512" hashValue="VWHCfdWoS4wik48LL0h3BclNqnFtRhNQWtAGT0mD4hUzweXYLBo+hIu1yYoML1X+DUZ8Ui6v6YujCmHukjJoaA==" saltValue="G+Sy7CSPvoLBWNOtD7mf8A==" spinCount="100000" sheet="1" formatCells="0"/>
  <mergeCells count="166">
    <mergeCell ref="B14:C14"/>
    <mergeCell ref="B15:C15"/>
    <mergeCell ref="D14:L14"/>
    <mergeCell ref="D15:L15"/>
    <mergeCell ref="M14:N14"/>
    <mergeCell ref="O14:P14"/>
    <mergeCell ref="O12:P12"/>
    <mergeCell ref="J10:L10"/>
    <mergeCell ref="M11:N11"/>
    <mergeCell ref="O13:P13"/>
    <mergeCell ref="O9:P10"/>
    <mergeCell ref="B11:L11"/>
    <mergeCell ref="K12:L12"/>
    <mergeCell ref="D13:L13"/>
    <mergeCell ref="M9:N9"/>
    <mergeCell ref="M10:N10"/>
    <mergeCell ref="B13:C13"/>
    <mergeCell ref="O11:P11"/>
    <mergeCell ref="M13:N13"/>
    <mergeCell ref="B12:C12"/>
    <mergeCell ref="A10:B10"/>
    <mergeCell ref="C10:D10"/>
    <mergeCell ref="A1:P1"/>
    <mergeCell ref="A2:B2"/>
    <mergeCell ref="A3:B3"/>
    <mergeCell ref="A8:N8"/>
    <mergeCell ref="J3:K3"/>
    <mergeCell ref="A9:B9"/>
    <mergeCell ref="K2:L2"/>
    <mergeCell ref="G3:I3"/>
    <mergeCell ref="J5:P5"/>
    <mergeCell ref="L3:M3"/>
    <mergeCell ref="O2:P2"/>
    <mergeCell ref="B7:D7"/>
    <mergeCell ref="J7:L7"/>
    <mergeCell ref="O3:P3"/>
    <mergeCell ref="B5:H5"/>
    <mergeCell ref="C9:D9"/>
    <mergeCell ref="B6:H6"/>
    <mergeCell ref="F2:G2"/>
    <mergeCell ref="C3:D3"/>
    <mergeCell ref="J9:L9"/>
    <mergeCell ref="J6:P6"/>
    <mergeCell ref="O8:P8"/>
    <mergeCell ref="A55:P56"/>
    <mergeCell ref="O49:P49"/>
    <mergeCell ref="O48:P48"/>
    <mergeCell ref="O53:P53"/>
    <mergeCell ref="B31:C32"/>
    <mergeCell ref="D32:L32"/>
    <mergeCell ref="O31:P32"/>
    <mergeCell ref="F44:L44"/>
    <mergeCell ref="M31:N32"/>
    <mergeCell ref="M44:N44"/>
    <mergeCell ref="O44:P44"/>
    <mergeCell ref="B40:E40"/>
    <mergeCell ref="F40:L40"/>
    <mergeCell ref="B44:E44"/>
    <mergeCell ref="M40:N40"/>
    <mergeCell ref="B36:L36"/>
    <mergeCell ref="O43:P43"/>
    <mergeCell ref="O37:P37"/>
    <mergeCell ref="O41:P41"/>
    <mergeCell ref="M42:N42"/>
    <mergeCell ref="A46:J52"/>
    <mergeCell ref="O52:P52"/>
    <mergeCell ref="O45:P45"/>
    <mergeCell ref="O46:P46"/>
    <mergeCell ref="A29:A30"/>
    <mergeCell ref="F37:L37"/>
    <mergeCell ref="B37:E37"/>
    <mergeCell ref="M37:N37"/>
    <mergeCell ref="D12:J12"/>
    <mergeCell ref="E10:G10"/>
    <mergeCell ref="M24:N24"/>
    <mergeCell ref="M25:N25"/>
    <mergeCell ref="M12:N12"/>
    <mergeCell ref="A22:F22"/>
    <mergeCell ref="M28:N28"/>
    <mergeCell ref="D25:J25"/>
    <mergeCell ref="M29:N30"/>
    <mergeCell ref="B28:L28"/>
    <mergeCell ref="G22:P22"/>
    <mergeCell ref="O23:P23"/>
    <mergeCell ref="M27:N27"/>
    <mergeCell ref="O27:P27"/>
    <mergeCell ref="D27:L27"/>
    <mergeCell ref="O25:P25"/>
    <mergeCell ref="M23:N23"/>
    <mergeCell ref="A31:A32"/>
    <mergeCell ref="D31:L31"/>
    <mergeCell ref="D17:L17"/>
    <mergeCell ref="O51:P51"/>
    <mergeCell ref="O50:P50"/>
    <mergeCell ref="A45:J45"/>
    <mergeCell ref="L51:N51"/>
    <mergeCell ref="B42:E42"/>
    <mergeCell ref="F42:L42"/>
    <mergeCell ref="B43:E43"/>
    <mergeCell ref="F43:L43"/>
    <mergeCell ref="M43:N43"/>
    <mergeCell ref="O42:P42"/>
    <mergeCell ref="O47:P47"/>
    <mergeCell ref="M41:N41"/>
    <mergeCell ref="B29:C30"/>
    <mergeCell ref="D30:L30"/>
    <mergeCell ref="K25:L25"/>
    <mergeCell ref="D29:L29"/>
    <mergeCell ref="M20:N20"/>
    <mergeCell ref="M17:N17"/>
    <mergeCell ref="O17:P17"/>
    <mergeCell ref="O28:P28"/>
    <mergeCell ref="B26:L26"/>
    <mergeCell ref="M26:N26"/>
    <mergeCell ref="O26:P26"/>
    <mergeCell ref="B27:C27"/>
    <mergeCell ref="B38:E38"/>
    <mergeCell ref="F38:L38"/>
    <mergeCell ref="M38:N38"/>
    <mergeCell ref="O38:P38"/>
    <mergeCell ref="B39:E39"/>
    <mergeCell ref="F39:L39"/>
    <mergeCell ref="O36:P36"/>
    <mergeCell ref="O40:P40"/>
    <mergeCell ref="B41:L41"/>
    <mergeCell ref="M19:N19"/>
    <mergeCell ref="O19:P19"/>
    <mergeCell ref="O15:P15"/>
    <mergeCell ref="M15:N15"/>
    <mergeCell ref="O20:P20"/>
    <mergeCell ref="O39:P39"/>
    <mergeCell ref="B33:L33"/>
    <mergeCell ref="O33:P33"/>
    <mergeCell ref="B34:E34"/>
    <mergeCell ref="F34:L34"/>
    <mergeCell ref="M34:N34"/>
    <mergeCell ref="O34:P34"/>
    <mergeCell ref="B35:E35"/>
    <mergeCell ref="F35:L35"/>
    <mergeCell ref="M35:N35"/>
    <mergeCell ref="O35:P35"/>
    <mergeCell ref="M39:N39"/>
    <mergeCell ref="B23:L23"/>
    <mergeCell ref="B25:C25"/>
    <mergeCell ref="K24:L24"/>
    <mergeCell ref="B24:C24"/>
    <mergeCell ref="O24:P24"/>
    <mergeCell ref="D24:J24"/>
    <mergeCell ref="O21:P21"/>
    <mergeCell ref="D20:L20"/>
    <mergeCell ref="D21:L21"/>
    <mergeCell ref="M16:N16"/>
    <mergeCell ref="O16:P16"/>
    <mergeCell ref="M18:N18"/>
    <mergeCell ref="O18:P18"/>
    <mergeCell ref="B16:C16"/>
    <mergeCell ref="B18:C18"/>
    <mergeCell ref="D18:L18"/>
    <mergeCell ref="D16:L16"/>
    <mergeCell ref="O29:P30"/>
    <mergeCell ref="M21:N21"/>
    <mergeCell ref="B21:C21"/>
    <mergeCell ref="B17:C17"/>
    <mergeCell ref="B20:C20"/>
    <mergeCell ref="B19:C19"/>
    <mergeCell ref="D19:L19"/>
  </mergeCells>
  <phoneticPr fontId="36" type="noConversion"/>
  <printOptions horizontalCentered="1"/>
  <pageMargins left="0.45" right="0.6" top="0.5" bottom="0.5" header="0.3" footer="0.3"/>
  <pageSetup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26"/>
  <sheetViews>
    <sheetView showGridLines="0" showZeros="0" zoomScaleNormal="100" workbookViewId="0">
      <selection sqref="A1:P1"/>
    </sheetView>
  </sheetViews>
  <sheetFormatPr defaultColWidth="9.28515625" defaultRowHeight="14.25" x14ac:dyDescent="0.2"/>
  <cols>
    <col min="1" max="2" width="6.5703125" style="34" customWidth="1"/>
    <col min="3" max="3" width="7.7109375" style="34" customWidth="1"/>
    <col min="4" max="10" width="6.5703125" style="34" customWidth="1"/>
    <col min="11" max="11" width="10.42578125" style="34" customWidth="1"/>
    <col min="12" max="12" width="7.7109375" style="34" customWidth="1"/>
    <col min="13" max="16" width="6.5703125" style="34" customWidth="1"/>
    <col min="17" max="17" width="2" style="34" customWidth="1"/>
    <col min="18" max="16384" width="9.28515625" style="34"/>
  </cols>
  <sheetData>
    <row r="1" spans="1:30" ht="28.5" customHeight="1" x14ac:dyDescent="0.2">
      <c r="A1" s="219" t="s">
        <v>115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1"/>
    </row>
    <row r="2" spans="1:30" s="24" customFormat="1" ht="28.5" customHeight="1" x14ac:dyDescent="0.2">
      <c r="A2" s="481" t="s">
        <v>15</v>
      </c>
      <c r="B2" s="482"/>
      <c r="C2" s="458">
        <f>Configuration!C2</f>
        <v>0</v>
      </c>
      <c r="D2" s="458"/>
      <c r="E2" s="483" t="s">
        <v>4</v>
      </c>
      <c r="F2" s="482"/>
      <c r="G2" s="458">
        <f>Configuration!G3</f>
        <v>0</v>
      </c>
      <c r="H2" s="458"/>
      <c r="I2" s="458"/>
      <c r="J2" s="484"/>
      <c r="K2" s="172" t="s">
        <v>1</v>
      </c>
      <c r="L2" s="458">
        <f>Configuration!B5</f>
        <v>0</v>
      </c>
      <c r="M2" s="458"/>
      <c r="N2" s="458"/>
      <c r="O2" s="458"/>
      <c r="P2" s="459"/>
      <c r="Q2" s="25"/>
    </row>
    <row r="3" spans="1:30" s="36" customFormat="1" ht="19.5" customHeight="1" x14ac:dyDescent="0.2">
      <c r="A3" s="46" t="s">
        <v>27</v>
      </c>
      <c r="B3" s="455" t="s">
        <v>44</v>
      </c>
      <c r="C3" s="456"/>
      <c r="D3" s="456"/>
      <c r="E3" s="456"/>
      <c r="F3" s="456"/>
      <c r="G3" s="456"/>
      <c r="H3" s="456"/>
      <c r="I3" s="456"/>
      <c r="J3" s="456"/>
      <c r="K3" s="456"/>
      <c r="L3" s="457"/>
      <c r="M3" s="439" t="s">
        <v>22</v>
      </c>
      <c r="N3" s="460"/>
      <c r="O3" s="52"/>
      <c r="P3" s="35"/>
    </row>
    <row r="4" spans="1:30" s="38" customFormat="1" ht="25.5" customHeight="1" x14ac:dyDescent="0.2">
      <c r="A4" s="37"/>
      <c r="B4" s="471" t="s">
        <v>37</v>
      </c>
      <c r="C4" s="472"/>
      <c r="D4" s="475" t="s">
        <v>38</v>
      </c>
      <c r="E4" s="476"/>
      <c r="F4" s="476"/>
      <c r="G4" s="476"/>
      <c r="H4" s="476"/>
      <c r="I4" s="476"/>
      <c r="J4" s="476"/>
      <c r="K4" s="476"/>
      <c r="L4" s="280"/>
      <c r="M4" s="479">
        <v>195</v>
      </c>
      <c r="N4" s="480"/>
      <c r="O4" s="283">
        <f t="shared" ref="O4:O11" si="0">M4*A4</f>
        <v>0</v>
      </c>
      <c r="P4" s="284"/>
    </row>
    <row r="5" spans="1:30" s="38" customFormat="1" ht="10.5" customHeight="1" x14ac:dyDescent="0.2">
      <c r="A5" s="473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74"/>
    </row>
    <row r="6" spans="1:30" s="38" customFormat="1" ht="26.25" customHeight="1" x14ac:dyDescent="0.2">
      <c r="A6" s="37"/>
      <c r="B6" s="471" t="s">
        <v>73</v>
      </c>
      <c r="C6" s="472"/>
      <c r="D6" s="475" t="s">
        <v>39</v>
      </c>
      <c r="E6" s="476"/>
      <c r="F6" s="476"/>
      <c r="G6" s="476"/>
      <c r="H6" s="476"/>
      <c r="I6" s="476"/>
      <c r="J6" s="476"/>
      <c r="K6" s="476"/>
      <c r="L6" s="280"/>
      <c r="M6" s="479">
        <v>495</v>
      </c>
      <c r="N6" s="480"/>
      <c r="O6" s="283">
        <f t="shared" si="0"/>
        <v>0</v>
      </c>
      <c r="P6" s="284"/>
    </row>
    <row r="7" spans="1:30" s="38" customFormat="1" ht="19.5" customHeight="1" x14ac:dyDescent="0.2">
      <c r="A7" s="39"/>
      <c r="B7" s="485" t="s">
        <v>40</v>
      </c>
      <c r="C7" s="486"/>
      <c r="D7" s="486"/>
      <c r="E7" s="486"/>
      <c r="F7" s="486"/>
      <c r="G7" s="486"/>
      <c r="H7" s="486"/>
      <c r="I7" s="486"/>
      <c r="J7" s="486"/>
      <c r="K7" s="486"/>
      <c r="L7" s="487"/>
      <c r="M7" s="505" t="s">
        <v>22</v>
      </c>
      <c r="N7" s="506"/>
      <c r="O7" s="477"/>
      <c r="P7" s="478"/>
    </row>
    <row r="8" spans="1:30" s="38" customFormat="1" ht="35.25" customHeight="1" x14ac:dyDescent="0.2">
      <c r="A8" s="61"/>
      <c r="B8" s="493" t="s">
        <v>45</v>
      </c>
      <c r="C8" s="472"/>
      <c r="D8" s="467" t="s">
        <v>91</v>
      </c>
      <c r="E8" s="468"/>
      <c r="F8" s="468"/>
      <c r="G8" s="468"/>
      <c r="H8" s="468"/>
      <c r="I8" s="468"/>
      <c r="J8" s="468"/>
      <c r="K8" s="468"/>
      <c r="L8" s="469"/>
      <c r="M8" s="463">
        <v>2250</v>
      </c>
      <c r="N8" s="464"/>
      <c r="O8" s="465">
        <f>SUM(M8*A8)</f>
        <v>0</v>
      </c>
      <c r="P8" s="466"/>
      <c r="S8" s="73"/>
      <c r="T8" s="73"/>
      <c r="U8" s="73"/>
      <c r="V8" s="470"/>
      <c r="W8" s="470"/>
      <c r="X8" s="470"/>
      <c r="Y8" s="470"/>
      <c r="Z8" s="470"/>
      <c r="AA8" s="470"/>
      <c r="AB8" s="470"/>
      <c r="AC8" s="461"/>
      <c r="AD8" s="462"/>
    </row>
    <row r="9" spans="1:30" s="38" customFormat="1" ht="21.6" customHeight="1" x14ac:dyDescent="0.2">
      <c r="A9" s="61"/>
      <c r="B9" s="492" t="s">
        <v>92</v>
      </c>
      <c r="C9" s="472"/>
      <c r="D9" s="467" t="s">
        <v>123</v>
      </c>
      <c r="E9" s="468"/>
      <c r="F9" s="468"/>
      <c r="G9" s="468"/>
      <c r="H9" s="468"/>
      <c r="I9" s="468"/>
      <c r="J9" s="468"/>
      <c r="K9" s="468"/>
      <c r="L9" s="469"/>
      <c r="M9" s="463">
        <v>690</v>
      </c>
      <c r="N9" s="494"/>
      <c r="O9" s="465">
        <f>M9*A9</f>
        <v>0</v>
      </c>
      <c r="P9" s="466"/>
      <c r="S9" s="73"/>
      <c r="T9" s="73"/>
      <c r="U9" s="73"/>
      <c r="V9" s="162"/>
      <c r="W9" s="162"/>
      <c r="X9" s="162"/>
      <c r="Y9" s="162"/>
      <c r="Z9" s="162"/>
      <c r="AA9" s="162"/>
      <c r="AB9" s="162"/>
      <c r="AC9" s="163"/>
      <c r="AD9" s="164"/>
    </row>
    <row r="10" spans="1:30" s="38" customFormat="1" ht="25.5" customHeight="1" x14ac:dyDescent="0.2">
      <c r="A10" s="37"/>
      <c r="B10" s="504" t="s">
        <v>41</v>
      </c>
      <c r="C10" s="472"/>
      <c r="D10" s="498" t="s">
        <v>124</v>
      </c>
      <c r="E10" s="499"/>
      <c r="F10" s="499"/>
      <c r="G10" s="499"/>
      <c r="H10" s="499"/>
      <c r="I10" s="499"/>
      <c r="J10" s="499"/>
      <c r="K10" s="499"/>
      <c r="L10" s="500"/>
      <c r="M10" s="479">
        <v>595</v>
      </c>
      <c r="N10" s="480"/>
      <c r="O10" s="283">
        <f t="shared" si="0"/>
        <v>0</v>
      </c>
      <c r="P10" s="284"/>
    </row>
    <row r="11" spans="1:30" s="38" customFormat="1" ht="7.5" customHeight="1" thickBot="1" x14ac:dyDescent="0.25">
      <c r="A11" s="40"/>
      <c r="B11" s="496"/>
      <c r="C11" s="497"/>
      <c r="D11" s="501"/>
      <c r="E11" s="502"/>
      <c r="F11" s="502"/>
      <c r="G11" s="502"/>
      <c r="H11" s="502"/>
      <c r="I11" s="502"/>
      <c r="J11" s="502"/>
      <c r="K11" s="502"/>
      <c r="L11" s="503"/>
      <c r="M11" s="336"/>
      <c r="N11" s="495"/>
      <c r="O11" s="356">
        <f t="shared" si="0"/>
        <v>0</v>
      </c>
      <c r="P11" s="357"/>
    </row>
    <row r="12" spans="1:30" s="36" customFormat="1" ht="19.5" customHeight="1" x14ac:dyDescent="0.2">
      <c r="A12" s="46" t="s">
        <v>27</v>
      </c>
      <c r="B12" s="540" t="s">
        <v>42</v>
      </c>
      <c r="C12" s="541"/>
      <c r="D12" s="541"/>
      <c r="E12" s="541"/>
      <c r="F12" s="541"/>
      <c r="G12" s="541"/>
      <c r="H12" s="541"/>
      <c r="I12" s="541"/>
      <c r="J12" s="541"/>
      <c r="K12" s="541"/>
      <c r="L12" s="542"/>
      <c r="M12" s="306" t="s">
        <v>22</v>
      </c>
      <c r="N12" s="539"/>
      <c r="O12" s="41"/>
      <c r="P12" s="35"/>
      <c r="R12" s="38"/>
    </row>
    <row r="13" spans="1:30" s="36" customFormat="1" ht="57" customHeight="1" x14ac:dyDescent="0.2">
      <c r="A13" s="530" t="s">
        <v>74</v>
      </c>
      <c r="B13" s="531"/>
      <c r="C13" s="531"/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2"/>
      <c r="R13" s="38"/>
    </row>
    <row r="14" spans="1:30" s="38" customFormat="1" ht="19.5" customHeight="1" x14ac:dyDescent="0.2">
      <c r="A14" s="544"/>
      <c r="B14" s="550" t="s">
        <v>43</v>
      </c>
      <c r="C14" s="551"/>
      <c r="D14" s="360" t="s">
        <v>112</v>
      </c>
      <c r="E14" s="535"/>
      <c r="F14" s="535"/>
      <c r="G14" s="535"/>
      <c r="H14" s="535"/>
      <c r="I14" s="535"/>
      <c r="J14" s="535"/>
      <c r="K14" s="535"/>
      <c r="L14" s="536"/>
      <c r="M14" s="488">
        <v>1995</v>
      </c>
      <c r="N14" s="489"/>
      <c r="O14" s="533">
        <f>M14*A14</f>
        <v>0</v>
      </c>
      <c r="P14" s="534"/>
    </row>
    <row r="15" spans="1:30" s="38" customFormat="1" ht="8.65" customHeight="1" x14ac:dyDescent="0.2">
      <c r="A15" s="545"/>
      <c r="B15" s="490"/>
      <c r="C15" s="491"/>
      <c r="D15" s="294"/>
      <c r="E15" s="537"/>
      <c r="F15" s="537"/>
      <c r="G15" s="537"/>
      <c r="H15" s="537"/>
      <c r="I15" s="537"/>
      <c r="J15" s="537"/>
      <c r="K15" s="537"/>
      <c r="L15" s="538"/>
      <c r="M15" s="490"/>
      <c r="N15" s="491"/>
      <c r="O15" s="245"/>
      <c r="P15" s="246"/>
    </row>
    <row r="16" spans="1:30" s="38" customFormat="1" ht="20.25" customHeight="1" x14ac:dyDescent="0.2">
      <c r="A16" s="544"/>
      <c r="B16" s="550" t="s">
        <v>89</v>
      </c>
      <c r="C16" s="551"/>
      <c r="D16" s="360" t="s">
        <v>113</v>
      </c>
      <c r="E16" s="535"/>
      <c r="F16" s="535"/>
      <c r="G16" s="535"/>
      <c r="H16" s="535"/>
      <c r="I16" s="535"/>
      <c r="J16" s="535"/>
      <c r="K16" s="535"/>
      <c r="L16" s="536"/>
      <c r="M16" s="488">
        <v>2180</v>
      </c>
      <c r="N16" s="489"/>
      <c r="O16" s="533">
        <f>M16*A16</f>
        <v>0</v>
      </c>
      <c r="P16" s="534"/>
    </row>
    <row r="17" spans="1:20" s="38" customFormat="1" ht="10.15" customHeight="1" x14ac:dyDescent="0.2">
      <c r="A17" s="545"/>
      <c r="B17" s="490"/>
      <c r="C17" s="491"/>
      <c r="D17" s="294"/>
      <c r="E17" s="537"/>
      <c r="F17" s="537"/>
      <c r="G17" s="537"/>
      <c r="H17" s="537"/>
      <c r="I17" s="537"/>
      <c r="J17" s="537"/>
      <c r="K17" s="537"/>
      <c r="L17" s="538"/>
      <c r="M17" s="490"/>
      <c r="N17" s="491"/>
      <c r="O17" s="245"/>
      <c r="P17" s="246"/>
    </row>
    <row r="18" spans="1:20" s="38" customFormat="1" ht="8.25" customHeight="1" thickBot="1" x14ac:dyDescent="0.25">
      <c r="A18" s="62"/>
      <c r="B18" s="372"/>
      <c r="C18" s="543"/>
      <c r="D18" s="543"/>
      <c r="E18" s="543"/>
      <c r="F18" s="546"/>
      <c r="G18" s="547"/>
      <c r="H18" s="547"/>
      <c r="I18" s="547"/>
      <c r="J18" s="547"/>
      <c r="K18" s="547"/>
      <c r="L18" s="547"/>
      <c r="M18" s="548"/>
      <c r="N18" s="549"/>
      <c r="O18" s="528">
        <f>M18*A18</f>
        <v>0</v>
      </c>
      <c r="P18" s="529"/>
    </row>
    <row r="19" spans="1:20" s="38" customFormat="1" ht="17.25" customHeight="1" thickBot="1" x14ac:dyDescent="0.3">
      <c r="A19" s="49"/>
      <c r="B19" s="42"/>
      <c r="C19" s="43"/>
      <c r="D19" s="43"/>
      <c r="E19" s="43"/>
      <c r="F19" s="42"/>
      <c r="G19" s="43"/>
      <c r="H19" s="43"/>
      <c r="I19" s="43"/>
      <c r="J19" s="43"/>
      <c r="K19" s="4"/>
      <c r="L19" s="53"/>
      <c r="M19" s="53"/>
      <c r="N19" s="53"/>
      <c r="O19" s="54"/>
      <c r="P19" s="44"/>
    </row>
    <row r="20" spans="1:20" s="38" customFormat="1" ht="19.5" customHeight="1" thickBot="1" x14ac:dyDescent="0.3">
      <c r="A20" s="510" t="s">
        <v>25</v>
      </c>
      <c r="B20" s="511"/>
      <c r="C20" s="511"/>
      <c r="D20" s="511"/>
      <c r="E20" s="511"/>
      <c r="F20" s="511"/>
      <c r="G20" s="511"/>
      <c r="H20" s="511"/>
      <c r="I20" s="512"/>
      <c r="J20" s="55"/>
      <c r="K20" s="522" t="s">
        <v>28</v>
      </c>
      <c r="L20" s="523"/>
      <c r="M20" s="523"/>
      <c r="N20" s="523"/>
      <c r="O20" s="524">
        <f>SUM(O4:P18)</f>
        <v>0</v>
      </c>
      <c r="P20" s="525"/>
    </row>
    <row r="21" spans="1:20" s="38" customFormat="1" ht="27" customHeight="1" x14ac:dyDescent="0.25">
      <c r="A21" s="513"/>
      <c r="B21" s="514"/>
      <c r="C21" s="514"/>
      <c r="D21" s="514"/>
      <c r="E21" s="514"/>
      <c r="F21" s="514"/>
      <c r="G21" s="514"/>
      <c r="H21" s="514"/>
      <c r="I21" s="515"/>
      <c r="J21" s="55"/>
      <c r="K21" s="56"/>
      <c r="L21" s="56"/>
      <c r="M21" s="56"/>
      <c r="N21" s="56"/>
      <c r="O21" s="30"/>
      <c r="P21" s="31"/>
    </row>
    <row r="22" spans="1:20" s="38" customFormat="1" ht="32.25" customHeight="1" x14ac:dyDescent="0.25">
      <c r="A22" s="516"/>
      <c r="B22" s="517"/>
      <c r="C22" s="517"/>
      <c r="D22" s="517"/>
      <c r="E22" s="517"/>
      <c r="F22" s="517"/>
      <c r="G22" s="517"/>
      <c r="H22" s="517"/>
      <c r="I22" s="518"/>
      <c r="J22" s="55"/>
      <c r="K22" s="56"/>
      <c r="L22" s="56"/>
      <c r="M22" s="56"/>
      <c r="N22" s="56"/>
      <c r="O22" s="30"/>
      <c r="P22" s="31"/>
    </row>
    <row r="23" spans="1:20" s="38" customFormat="1" ht="62.25" customHeight="1" x14ac:dyDescent="0.25">
      <c r="A23" s="516"/>
      <c r="B23" s="517"/>
      <c r="C23" s="517"/>
      <c r="D23" s="517"/>
      <c r="E23" s="517"/>
      <c r="F23" s="517"/>
      <c r="G23" s="517"/>
      <c r="H23" s="517"/>
      <c r="I23" s="518"/>
      <c r="J23" s="55"/>
      <c r="K23" s="56"/>
      <c r="L23" s="56"/>
      <c r="M23" s="56"/>
      <c r="N23" s="56"/>
      <c r="O23" s="30"/>
      <c r="P23" s="31"/>
    </row>
    <row r="24" spans="1:20" s="38" customFormat="1" ht="27" customHeight="1" thickBot="1" x14ac:dyDescent="0.3">
      <c r="A24" s="519"/>
      <c r="B24" s="520"/>
      <c r="C24" s="520"/>
      <c r="D24" s="520"/>
      <c r="E24" s="520"/>
      <c r="F24" s="520"/>
      <c r="G24" s="520"/>
      <c r="H24" s="520"/>
      <c r="I24" s="521"/>
      <c r="J24" s="55"/>
      <c r="K24" s="56"/>
      <c r="L24" s="56"/>
      <c r="M24" s="56"/>
      <c r="N24" s="56"/>
      <c r="O24" s="30"/>
      <c r="P24" s="31"/>
    </row>
    <row r="25" spans="1:20" s="24" customFormat="1" ht="29.25" customHeight="1" x14ac:dyDescent="0.2">
      <c r="A25" s="364" t="s">
        <v>146</v>
      </c>
      <c r="B25" s="526"/>
      <c r="C25" s="526"/>
      <c r="D25" s="526"/>
      <c r="E25" s="526"/>
      <c r="F25" s="526"/>
      <c r="G25" s="526"/>
      <c r="H25" s="526"/>
      <c r="I25" s="526"/>
      <c r="J25" s="526"/>
      <c r="K25" s="526"/>
      <c r="L25" s="526"/>
      <c r="M25" s="526"/>
      <c r="N25" s="526"/>
      <c r="O25" s="526"/>
      <c r="P25" s="527"/>
      <c r="Q25" s="32"/>
      <c r="R25" s="32"/>
      <c r="S25" s="32"/>
      <c r="T25" s="32"/>
    </row>
    <row r="26" spans="1:20" s="24" customFormat="1" ht="16.5" customHeight="1" thickBot="1" x14ac:dyDescent="0.25">
      <c r="A26" s="507" t="s">
        <v>140</v>
      </c>
      <c r="B26" s="508"/>
      <c r="C26" s="508"/>
      <c r="D26" s="508"/>
      <c r="E26" s="508"/>
      <c r="F26" s="508"/>
      <c r="G26" s="508"/>
      <c r="H26" s="508"/>
      <c r="I26" s="508"/>
      <c r="J26" s="508"/>
      <c r="K26" s="508"/>
      <c r="L26" s="508"/>
      <c r="M26" s="508"/>
      <c r="N26" s="508"/>
      <c r="O26" s="508"/>
      <c r="P26" s="509"/>
      <c r="Q26" s="33"/>
      <c r="R26" s="33"/>
      <c r="S26" s="33"/>
      <c r="T26" s="33"/>
    </row>
  </sheetData>
  <sheetProtection algorithmName="SHA-512" hashValue="xkJ+X9no9IFku/rpBM5RavfmDCMkMNdxXSguc/A/v2FEj6V8OKkyN1LdFq5pclK5hE7SE6PWxCQLzrCdP/Vr9A==" saltValue="ffqRLeJyHm9125c7+9ag6A==" spinCount="100000" sheet="1" formatCells="0"/>
  <mergeCells count="61">
    <mergeCell ref="B18:E18"/>
    <mergeCell ref="A14:A15"/>
    <mergeCell ref="F18:L18"/>
    <mergeCell ref="M18:N18"/>
    <mergeCell ref="A16:A17"/>
    <mergeCell ref="B16:C17"/>
    <mergeCell ref="M16:N17"/>
    <mergeCell ref="B14:C15"/>
    <mergeCell ref="D9:L9"/>
    <mergeCell ref="M7:N7"/>
    <mergeCell ref="A26:P26"/>
    <mergeCell ref="A20:I20"/>
    <mergeCell ref="A21:I24"/>
    <mergeCell ref="K20:N20"/>
    <mergeCell ref="O20:P20"/>
    <mergeCell ref="A25:P25"/>
    <mergeCell ref="O18:P18"/>
    <mergeCell ref="A13:P13"/>
    <mergeCell ref="O16:P17"/>
    <mergeCell ref="D16:L17"/>
    <mergeCell ref="M12:N12"/>
    <mergeCell ref="D14:L15"/>
    <mergeCell ref="B12:L12"/>
    <mergeCell ref="O14:P15"/>
    <mergeCell ref="B7:L7"/>
    <mergeCell ref="O6:P6"/>
    <mergeCell ref="M14:N15"/>
    <mergeCell ref="B9:C9"/>
    <mergeCell ref="O9:P9"/>
    <mergeCell ref="D6:L6"/>
    <mergeCell ref="B8:C8"/>
    <mergeCell ref="O11:P11"/>
    <mergeCell ref="M9:N9"/>
    <mergeCell ref="M11:N11"/>
    <mergeCell ref="B11:C11"/>
    <mergeCell ref="D10:L10"/>
    <mergeCell ref="D11:L11"/>
    <mergeCell ref="M10:N10"/>
    <mergeCell ref="O10:P10"/>
    <mergeCell ref="B10:C10"/>
    <mergeCell ref="A1:P1"/>
    <mergeCell ref="A2:B2"/>
    <mergeCell ref="C2:D2"/>
    <mergeCell ref="E2:F2"/>
    <mergeCell ref="G2:J2"/>
    <mergeCell ref="B3:L3"/>
    <mergeCell ref="L2:P2"/>
    <mergeCell ref="M3:N3"/>
    <mergeCell ref="AC8:AD8"/>
    <mergeCell ref="M8:N8"/>
    <mergeCell ref="O8:P8"/>
    <mergeCell ref="D8:L8"/>
    <mergeCell ref="V8:AB8"/>
    <mergeCell ref="B4:C4"/>
    <mergeCell ref="B6:C6"/>
    <mergeCell ref="A5:P5"/>
    <mergeCell ref="D4:L4"/>
    <mergeCell ref="O7:P7"/>
    <mergeCell ref="M4:N4"/>
    <mergeCell ref="O4:P4"/>
    <mergeCell ref="M6:N6"/>
  </mergeCells>
  <phoneticPr fontId="36" type="noConversion"/>
  <printOptions horizontalCentered="1"/>
  <pageMargins left="0.6" right="0.35" top="0.35" bottom="0.35" header="0.3" footer="0.3"/>
  <pageSetup scale="9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0"/>
  <sheetViews>
    <sheetView showGridLines="0" zoomScaleNormal="100" workbookViewId="0">
      <selection sqref="A1:U1"/>
    </sheetView>
  </sheetViews>
  <sheetFormatPr defaultColWidth="3.5703125" defaultRowHeight="12.75" x14ac:dyDescent="0.2"/>
  <cols>
    <col min="1" max="1" width="2.42578125" style="4" customWidth="1"/>
    <col min="2" max="2" width="6.7109375" style="1" customWidth="1"/>
    <col min="3" max="3" width="6.5703125" style="1" customWidth="1"/>
    <col min="4" max="4" width="5.7109375" style="1" customWidth="1"/>
    <col min="5" max="5" width="4.5703125" style="1" customWidth="1"/>
    <col min="6" max="6" width="5" style="1" customWidth="1"/>
    <col min="7" max="7" width="7.7109375" style="1" customWidth="1"/>
    <col min="8" max="8" width="10.28515625" style="1" customWidth="1"/>
    <col min="9" max="9" width="9" style="1" customWidth="1"/>
    <col min="10" max="10" width="7" style="1" customWidth="1"/>
    <col min="11" max="11" width="7.28515625" style="1" customWidth="1"/>
    <col min="12" max="13" width="5.7109375" style="1" customWidth="1"/>
    <col min="14" max="14" width="0.5703125" style="1" customWidth="1"/>
    <col min="15" max="15" width="4.7109375" style="1" customWidth="1"/>
    <col min="16" max="16" width="7" style="1" customWidth="1"/>
    <col min="17" max="17" width="6.7109375" style="1" customWidth="1"/>
    <col min="18" max="18" width="0.7109375" style="1" customWidth="1"/>
    <col min="19" max="19" width="2.7109375" style="1" customWidth="1"/>
    <col min="20" max="20" width="1" style="1" customWidth="1"/>
    <col min="21" max="21" width="4.85546875" style="1" customWidth="1"/>
    <col min="22" max="22" width="2.42578125" style="4" customWidth="1"/>
    <col min="23" max="23" width="16.85546875" style="4" customWidth="1"/>
    <col min="24" max="24" width="12" style="10" customWidth="1"/>
    <col min="25" max="228" width="9.28515625" style="1" customWidth="1"/>
    <col min="229" max="229" width="5.5703125" style="1" customWidth="1"/>
    <col min="230" max="230" width="3.42578125" style="1" customWidth="1"/>
    <col min="231" max="231" width="4.7109375" style="1" customWidth="1"/>
    <col min="232" max="16384" width="3.5703125" style="1"/>
  </cols>
  <sheetData>
    <row r="1" spans="1:24" s="3" customFormat="1" ht="28.5" customHeight="1" x14ac:dyDescent="0.2">
      <c r="A1" s="219" t="s">
        <v>114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1"/>
      <c r="V1" s="2"/>
      <c r="W1" s="2"/>
      <c r="X1" s="10"/>
    </row>
    <row r="2" spans="1:24" s="4" customFormat="1" ht="6" customHeight="1" x14ac:dyDescent="0.2">
      <c r="A2" s="11"/>
      <c r="B2" s="6"/>
      <c r="C2" s="6"/>
      <c r="D2" s="6"/>
      <c r="E2" s="6"/>
      <c r="F2" s="6"/>
      <c r="G2" s="6"/>
      <c r="H2" s="6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  <c r="X2" s="10"/>
    </row>
    <row r="3" spans="1:24" s="4" customFormat="1" ht="4.5" customHeight="1" x14ac:dyDescent="0.2">
      <c r="A3" s="552"/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  <c r="Q3" s="553"/>
      <c r="R3" s="553"/>
      <c r="S3" s="553"/>
      <c r="T3" s="553"/>
      <c r="U3" s="553"/>
      <c r="X3" s="10"/>
    </row>
    <row r="4" spans="1:24" s="4" customFormat="1" ht="7.5" customHeight="1" x14ac:dyDescent="0.2">
      <c r="A4" s="11"/>
      <c r="B4" s="6"/>
      <c r="C4" s="6"/>
      <c r="D4" s="6"/>
      <c r="E4" s="6"/>
      <c r="F4" s="6"/>
      <c r="G4" s="6"/>
      <c r="H4" s="6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  <c r="X4" s="10"/>
    </row>
    <row r="5" spans="1:24" ht="5.25" customHeight="1" x14ac:dyDescent="0.2">
      <c r="A5" s="11"/>
      <c r="F5" s="4"/>
      <c r="G5" s="4"/>
      <c r="H5" s="4"/>
      <c r="I5" s="4"/>
      <c r="K5" s="4"/>
      <c r="L5" s="4"/>
      <c r="M5" s="4"/>
      <c r="N5" s="4"/>
      <c r="O5" s="4"/>
      <c r="P5" s="4"/>
      <c r="Q5" s="4"/>
      <c r="R5" s="4"/>
      <c r="S5" s="4"/>
      <c r="T5" s="4"/>
      <c r="U5" s="13"/>
    </row>
    <row r="6" spans="1:24" ht="19.5" customHeight="1" x14ac:dyDescent="0.2">
      <c r="A6" s="11"/>
      <c r="B6" s="554" t="s">
        <v>121</v>
      </c>
      <c r="C6" s="554"/>
      <c r="D6" s="554"/>
      <c r="E6" s="554"/>
      <c r="F6" s="554"/>
      <c r="G6" s="554"/>
      <c r="H6" s="554"/>
      <c r="I6" s="146"/>
      <c r="J6" s="555" t="s">
        <v>118</v>
      </c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13"/>
    </row>
    <row r="7" spans="1:24" s="14" customFormat="1" ht="88.15" customHeight="1" x14ac:dyDescent="0.2">
      <c r="A7" s="15"/>
      <c r="B7" s="16" t="s">
        <v>5</v>
      </c>
      <c r="C7" s="17" t="s">
        <v>7</v>
      </c>
      <c r="D7" s="16" t="s">
        <v>6</v>
      </c>
      <c r="E7" s="16" t="s">
        <v>76</v>
      </c>
      <c r="F7" s="16" t="s">
        <v>77</v>
      </c>
      <c r="G7" s="16" t="s">
        <v>78</v>
      </c>
      <c r="H7" s="16" t="s">
        <v>9</v>
      </c>
      <c r="J7" s="16" t="s">
        <v>5</v>
      </c>
      <c r="K7" s="17" t="s">
        <v>7</v>
      </c>
      <c r="L7" s="16" t="s">
        <v>6</v>
      </c>
      <c r="M7" s="562" t="s">
        <v>76</v>
      </c>
      <c r="N7" s="563"/>
      <c r="O7" s="143" t="s">
        <v>119</v>
      </c>
      <c r="P7" s="16" t="s">
        <v>78</v>
      </c>
      <c r="Q7" s="556" t="s">
        <v>9</v>
      </c>
      <c r="R7" s="557"/>
      <c r="S7" s="557"/>
      <c r="T7" s="558"/>
      <c r="U7" s="13"/>
      <c r="V7" s="4"/>
      <c r="W7" s="10"/>
    </row>
    <row r="8" spans="1:24" s="14" customFormat="1" ht="3" customHeight="1" x14ac:dyDescent="0.3">
      <c r="A8" s="15"/>
      <c r="B8" s="18"/>
      <c r="C8" s="19"/>
      <c r="D8" s="18"/>
      <c r="E8" s="64"/>
      <c r="F8" s="64"/>
      <c r="G8" s="64"/>
      <c r="H8" s="18"/>
      <c r="J8" s="18"/>
      <c r="K8" s="19"/>
      <c r="L8" s="18"/>
      <c r="M8" s="188"/>
      <c r="N8" s="65"/>
      <c r="O8" s="64"/>
      <c r="P8" s="64"/>
      <c r="Q8" s="559"/>
      <c r="R8" s="560"/>
      <c r="S8" s="560"/>
      <c r="T8" s="561"/>
      <c r="U8" s="206"/>
      <c r="V8" s="4"/>
      <c r="W8" s="10"/>
    </row>
    <row r="9" spans="1:24" ht="18" customHeight="1" x14ac:dyDescent="0.2">
      <c r="A9" s="11"/>
      <c r="B9" s="20" t="s">
        <v>71</v>
      </c>
      <c r="C9" s="21" t="s">
        <v>51</v>
      </c>
      <c r="D9" s="21" t="s">
        <v>32</v>
      </c>
      <c r="E9" s="144" t="s">
        <v>79</v>
      </c>
      <c r="F9" s="144" t="s">
        <v>8</v>
      </c>
      <c r="G9" s="144" t="s">
        <v>81</v>
      </c>
      <c r="H9" s="199">
        <v>44800</v>
      </c>
      <c r="I9" s="148"/>
      <c r="J9" s="192" t="s">
        <v>71</v>
      </c>
      <c r="K9" s="193" t="s">
        <v>120</v>
      </c>
      <c r="L9" s="194" t="s">
        <v>32</v>
      </c>
      <c r="M9" s="579" t="s">
        <v>79</v>
      </c>
      <c r="N9" s="580"/>
      <c r="O9" s="193" t="s">
        <v>82</v>
      </c>
      <c r="P9" s="196" t="s">
        <v>83</v>
      </c>
      <c r="Q9" s="564">
        <v>54400</v>
      </c>
      <c r="R9" s="565"/>
      <c r="S9" s="565"/>
      <c r="T9" s="566"/>
      <c r="U9" s="207"/>
      <c r="W9" s="205"/>
      <c r="X9" s="214"/>
    </row>
    <row r="10" spans="1:24" ht="18" customHeight="1" x14ac:dyDescent="0.2">
      <c r="A10" s="11"/>
      <c r="B10" s="20" t="s">
        <v>71</v>
      </c>
      <c r="C10" s="22" t="s">
        <v>51</v>
      </c>
      <c r="D10" s="21" t="s">
        <v>32</v>
      </c>
      <c r="E10" s="144" t="s">
        <v>80</v>
      </c>
      <c r="F10" s="144" t="s">
        <v>8</v>
      </c>
      <c r="G10" s="144" t="s">
        <v>81</v>
      </c>
      <c r="H10" s="200">
        <v>44400</v>
      </c>
      <c r="I10" s="148"/>
      <c r="J10" s="195" t="s">
        <v>71</v>
      </c>
      <c r="K10" s="193" t="s">
        <v>120</v>
      </c>
      <c r="L10" s="193" t="s">
        <v>32</v>
      </c>
      <c r="M10" s="567" t="s">
        <v>80</v>
      </c>
      <c r="N10" s="568"/>
      <c r="O10" s="193" t="s">
        <v>82</v>
      </c>
      <c r="P10" s="196" t="s">
        <v>83</v>
      </c>
      <c r="Q10" s="564">
        <v>53000</v>
      </c>
      <c r="R10" s="565"/>
      <c r="S10" s="565"/>
      <c r="T10" s="566"/>
      <c r="U10" s="207"/>
      <c r="W10" s="205"/>
      <c r="X10" s="214"/>
    </row>
    <row r="11" spans="1:24" ht="18" customHeight="1" x14ac:dyDescent="0.2">
      <c r="A11" s="11"/>
      <c r="B11" s="101" t="s">
        <v>71</v>
      </c>
      <c r="C11" s="23" t="s">
        <v>51</v>
      </c>
      <c r="D11" s="23" t="s">
        <v>32</v>
      </c>
      <c r="E11" s="145" t="s">
        <v>79</v>
      </c>
      <c r="F11" s="145" t="s">
        <v>82</v>
      </c>
      <c r="G11" s="145" t="s">
        <v>81</v>
      </c>
      <c r="H11" s="201">
        <v>45500</v>
      </c>
      <c r="I11" s="148"/>
      <c r="J11" s="189" t="s">
        <v>71</v>
      </c>
      <c r="K11" s="197" t="s">
        <v>120</v>
      </c>
      <c r="L11" s="197" t="s">
        <v>96</v>
      </c>
      <c r="M11" s="569" t="s">
        <v>79</v>
      </c>
      <c r="N11" s="570"/>
      <c r="O11" s="197" t="s">
        <v>82</v>
      </c>
      <c r="P11" s="198" t="s">
        <v>83</v>
      </c>
      <c r="Q11" s="571">
        <v>59600</v>
      </c>
      <c r="R11" s="572"/>
      <c r="S11" s="572"/>
      <c r="T11" s="573"/>
      <c r="U11" s="207"/>
      <c r="W11" s="205"/>
      <c r="X11" s="214"/>
    </row>
    <row r="12" spans="1:24" ht="18" customHeight="1" x14ac:dyDescent="0.2">
      <c r="A12" s="11"/>
      <c r="B12" s="101" t="s">
        <v>71</v>
      </c>
      <c r="C12" s="23" t="s">
        <v>51</v>
      </c>
      <c r="D12" s="23" t="s">
        <v>32</v>
      </c>
      <c r="E12" s="145" t="s">
        <v>80</v>
      </c>
      <c r="F12" s="145" t="s">
        <v>82</v>
      </c>
      <c r="G12" s="145" t="s">
        <v>81</v>
      </c>
      <c r="H12" s="201">
        <v>45100</v>
      </c>
      <c r="I12" s="148"/>
      <c r="J12" s="190" t="s">
        <v>71</v>
      </c>
      <c r="K12" s="176" t="s">
        <v>120</v>
      </c>
      <c r="L12" s="176" t="s">
        <v>96</v>
      </c>
      <c r="M12" s="574" t="s">
        <v>80</v>
      </c>
      <c r="N12" s="575"/>
      <c r="O12" s="176" t="s">
        <v>82</v>
      </c>
      <c r="P12" s="177" t="s">
        <v>83</v>
      </c>
      <c r="Q12" s="576">
        <v>58600</v>
      </c>
      <c r="R12" s="577"/>
      <c r="S12" s="577"/>
      <c r="T12" s="578"/>
      <c r="U12" s="207"/>
      <c r="W12" s="205"/>
      <c r="X12" s="214"/>
    </row>
    <row r="13" spans="1:24" ht="18" customHeight="1" x14ac:dyDescent="0.2">
      <c r="A13" s="11"/>
      <c r="B13" s="20" t="s">
        <v>71</v>
      </c>
      <c r="C13" s="21" t="s">
        <v>51</v>
      </c>
      <c r="D13" s="21" t="s">
        <v>32</v>
      </c>
      <c r="E13" s="144" t="s">
        <v>79</v>
      </c>
      <c r="F13" s="144" t="s">
        <v>82</v>
      </c>
      <c r="G13" s="144" t="s">
        <v>83</v>
      </c>
      <c r="H13" s="200">
        <v>48800</v>
      </c>
      <c r="I13" s="148"/>
      <c r="J13" s="147"/>
      <c r="K13" s="191"/>
      <c r="L13" s="191"/>
      <c r="M13" s="191"/>
      <c r="N13" s="191"/>
      <c r="O13" s="191"/>
      <c r="P13" s="191"/>
      <c r="Q13" s="191"/>
      <c r="R13" s="581"/>
      <c r="S13" s="581"/>
      <c r="T13" s="148"/>
      <c r="U13" s="207"/>
      <c r="W13" s="205"/>
      <c r="X13" s="4"/>
    </row>
    <row r="14" spans="1:24" ht="18" customHeight="1" x14ac:dyDescent="0.2">
      <c r="A14" s="11"/>
      <c r="B14" s="20" t="s">
        <v>71</v>
      </c>
      <c r="C14" s="21" t="s">
        <v>51</v>
      </c>
      <c r="D14" s="21" t="s">
        <v>32</v>
      </c>
      <c r="E14" s="21" t="s">
        <v>80</v>
      </c>
      <c r="F14" s="144" t="s">
        <v>82</v>
      </c>
      <c r="G14" s="144" t="s">
        <v>83</v>
      </c>
      <c r="H14" s="200">
        <v>47400</v>
      </c>
      <c r="I14" s="148"/>
      <c r="J14" s="63"/>
      <c r="K14" s="186"/>
      <c r="L14" s="186"/>
      <c r="M14" s="186"/>
      <c r="N14" s="186"/>
      <c r="O14" s="186"/>
      <c r="P14" s="186"/>
      <c r="Q14" s="186"/>
      <c r="R14" s="181"/>
      <c r="S14" s="181"/>
      <c r="T14" s="148"/>
      <c r="U14" s="207"/>
      <c r="W14" s="205"/>
      <c r="X14" s="4"/>
    </row>
    <row r="15" spans="1:24" ht="18" customHeight="1" x14ac:dyDescent="0.2">
      <c r="A15" s="11"/>
      <c r="B15" s="101" t="s">
        <v>71</v>
      </c>
      <c r="C15" s="23" t="s">
        <v>51</v>
      </c>
      <c r="D15" s="23" t="s">
        <v>96</v>
      </c>
      <c r="E15" s="145" t="s">
        <v>79</v>
      </c>
      <c r="F15" s="23" t="s">
        <v>82</v>
      </c>
      <c r="G15" s="23" t="s">
        <v>83</v>
      </c>
      <c r="H15" s="201">
        <v>53900</v>
      </c>
      <c r="I15" s="148"/>
      <c r="J15" s="63"/>
      <c r="K15" s="186"/>
      <c r="L15" s="186"/>
      <c r="M15" s="186"/>
      <c r="N15" s="186"/>
      <c r="O15" s="186"/>
      <c r="P15" s="186"/>
      <c r="Q15" s="186"/>
      <c r="R15" s="181"/>
      <c r="S15" s="181"/>
      <c r="T15" s="148"/>
      <c r="U15" s="207"/>
      <c r="W15" s="205"/>
      <c r="X15" s="4"/>
    </row>
    <row r="16" spans="1:24" ht="18" customHeight="1" x14ac:dyDescent="0.2">
      <c r="A16" s="11"/>
      <c r="B16" s="175" t="s">
        <v>71</v>
      </c>
      <c r="C16" s="176" t="s">
        <v>51</v>
      </c>
      <c r="D16" s="176" t="s">
        <v>96</v>
      </c>
      <c r="E16" s="177" t="s">
        <v>80</v>
      </c>
      <c r="F16" s="177" t="s">
        <v>82</v>
      </c>
      <c r="G16" s="177" t="s">
        <v>83</v>
      </c>
      <c r="H16" s="202">
        <v>52800</v>
      </c>
      <c r="I16" s="148"/>
      <c r="J16" s="187"/>
      <c r="K16" s="186"/>
      <c r="L16" s="186"/>
      <c r="M16" s="186"/>
      <c r="N16" s="186"/>
      <c r="O16" s="186"/>
      <c r="P16" s="186"/>
      <c r="Q16" s="186"/>
      <c r="R16" s="181"/>
      <c r="S16" s="181"/>
      <c r="T16" s="148"/>
      <c r="U16" s="207"/>
      <c r="W16" s="205"/>
      <c r="X16" s="4"/>
    </row>
    <row r="17" spans="1:24" ht="9" customHeight="1" x14ac:dyDescent="0.2">
      <c r="A17" s="11"/>
      <c r="B17" s="63"/>
      <c r="C17" s="186"/>
      <c r="D17" s="186"/>
      <c r="E17" s="186"/>
      <c r="F17" s="186"/>
      <c r="G17" s="186"/>
      <c r="H17" s="187"/>
      <c r="I17" s="148"/>
      <c r="J17" s="63"/>
      <c r="K17" s="186"/>
      <c r="L17" s="186"/>
      <c r="M17" s="186"/>
      <c r="N17" s="186"/>
      <c r="O17" s="186"/>
      <c r="P17" s="186"/>
      <c r="Q17" s="186"/>
      <c r="R17" s="181"/>
      <c r="S17" s="181"/>
      <c r="T17" s="148"/>
      <c r="U17" s="13"/>
      <c r="W17" s="10"/>
      <c r="X17" s="4"/>
    </row>
    <row r="18" spans="1:24" s="5" customFormat="1" ht="17.25" customHeight="1" thickBot="1" x14ac:dyDescent="0.25">
      <c r="A18" s="216" t="s">
        <v>140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11"/>
      <c r="W18" s="4"/>
      <c r="X18" s="10"/>
    </row>
    <row r="19" spans="1:24" x14ac:dyDescent="0.2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24" x14ac:dyDescent="0.2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</sheetData>
  <sheetProtection algorithmName="SHA-512" hashValue="Y161lHun9FSD0HYV754D2Ei/2UBgE14CYTC9FtC7P+l2TNfynpuOpYu1jWEEdVrnp/J0GrXA7zPEiMkZqrrfQw==" saltValue="357QHuTg2+Iiay/481T46g==" spinCount="100000" sheet="1" objects="1" scenarios="1"/>
  <customSheetViews>
    <customSheetView guid="{F7750F45-B58B-4A47-A6DB-AFE2A6B80DA9}" fitToPage="1">
      <selection activeCell="B2" sqref="B2:J2"/>
      <pageMargins left="0.5" right="0.5" top="0.75" bottom="0.25" header="0.3" footer="0.3"/>
      <pageSetup scale="64" orientation="portrait" r:id="rId1"/>
    </customSheetView>
  </customSheetViews>
  <mergeCells count="17">
    <mergeCell ref="Q8:T8"/>
    <mergeCell ref="M7:N7"/>
    <mergeCell ref="A18:U18"/>
    <mergeCell ref="Q9:T9"/>
    <mergeCell ref="M10:N10"/>
    <mergeCell ref="Q10:T10"/>
    <mergeCell ref="M11:N11"/>
    <mergeCell ref="Q11:T11"/>
    <mergeCell ref="M12:N12"/>
    <mergeCell ref="Q12:T12"/>
    <mergeCell ref="M9:N9"/>
    <mergeCell ref="R13:S13"/>
    <mergeCell ref="A1:U1"/>
    <mergeCell ref="A3:U3"/>
    <mergeCell ref="B6:H6"/>
    <mergeCell ref="J6:T6"/>
    <mergeCell ref="Q7:T7"/>
  </mergeCells>
  <phoneticPr fontId="0" type="noConversion"/>
  <printOptions horizontalCentered="1"/>
  <pageMargins left="0.6" right="0.45" top="0.5" bottom="0.5" header="0.3" footer="0.3"/>
  <pageSetup scale="7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Tear Sheet</vt:lpstr>
      <vt:lpstr>Configuration</vt:lpstr>
      <vt:lpstr>Options</vt:lpstr>
      <vt:lpstr>Pricing</vt:lpstr>
      <vt:lpstr>Configuration!Print_Area</vt:lpstr>
      <vt:lpstr>Options!Print_Area</vt:lpstr>
      <vt:lpstr>Pricing!Print_Area</vt:lpstr>
      <vt:lpstr>'Tear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Authorized Customer</dc:creator>
  <cp:lastModifiedBy>Cody Fast</cp:lastModifiedBy>
  <cp:lastPrinted>2016-07-29T19:01:16Z</cp:lastPrinted>
  <dcterms:created xsi:type="dcterms:W3CDTF">2009-07-09T03:35:39Z</dcterms:created>
  <dcterms:modified xsi:type="dcterms:W3CDTF">2026-06-28T12:48:24Z</dcterms:modified>
</cp:coreProperties>
</file>